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Users\schan\Desktop\Plantas\2018\Bulnes 3\"/>
    </mc:Choice>
  </mc:AlternateContent>
  <xr:revisionPtr revIDLastSave="0" documentId="13_ncr:1_{B7ED10DF-A23C-42A4-89A4-492164C888BF}" xr6:coauthVersionLast="43" xr6:coauthVersionMax="43" xr10:uidLastSave="{00000000-0000-0000-0000-000000000000}"/>
  <bookViews>
    <workbookView xWindow="-110" yWindow="-110" windowWidth="19420" windowHeight="10420" tabRatio="713" activeTab="11" xr2:uid="{00000000-000D-0000-FFFF-FFFF00000000}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8" i="12" l="1"/>
  <c r="F18" i="12"/>
  <c r="E18" i="12"/>
  <c r="L16" i="12"/>
  <c r="I16" i="12"/>
  <c r="I15" i="12"/>
  <c r="L15" i="12" s="1"/>
  <c r="I14" i="12"/>
  <c r="L14" i="12" s="1"/>
  <c r="I13" i="12"/>
  <c r="L13" i="12" s="1"/>
  <c r="I12" i="12"/>
  <c r="L12" i="12" s="1"/>
  <c r="I11" i="12"/>
  <c r="L11" i="12" s="1"/>
  <c r="L10" i="12"/>
  <c r="I10" i="12"/>
  <c r="I9" i="12"/>
  <c r="L9" i="12" s="1"/>
  <c r="L8" i="12"/>
  <c r="I8" i="12"/>
  <c r="I7" i="12"/>
  <c r="L7" i="12" s="1"/>
  <c r="I6" i="12"/>
  <c r="L6" i="12" s="1"/>
  <c r="J5" i="12"/>
  <c r="I5" i="12"/>
  <c r="L5" i="12" s="1"/>
  <c r="I4" i="12"/>
  <c r="L4" i="12" s="1"/>
  <c r="I18" i="11"/>
  <c r="F18" i="11"/>
  <c r="E18" i="11"/>
  <c r="L16" i="11"/>
  <c r="I16" i="11"/>
  <c r="I15" i="11"/>
  <c r="L15" i="11" s="1"/>
  <c r="I14" i="11"/>
  <c r="L14" i="11" s="1"/>
  <c r="I13" i="11"/>
  <c r="L13" i="11" s="1"/>
  <c r="I12" i="11"/>
  <c r="L12" i="11" s="1"/>
  <c r="I11" i="11"/>
  <c r="L11" i="11" s="1"/>
  <c r="L10" i="11"/>
  <c r="I10" i="11"/>
  <c r="I9" i="11"/>
  <c r="L9" i="11" s="1"/>
  <c r="L8" i="11"/>
  <c r="I8" i="11"/>
  <c r="I7" i="11"/>
  <c r="L7" i="11" s="1"/>
  <c r="I6" i="11"/>
  <c r="L6" i="11" s="1"/>
  <c r="J5" i="11"/>
  <c r="I5" i="11"/>
  <c r="L5" i="11" s="1"/>
  <c r="I4" i="11"/>
  <c r="L4" i="11" s="1"/>
  <c r="I18" i="10"/>
  <c r="F18" i="10"/>
  <c r="E18" i="10"/>
  <c r="L16" i="10"/>
  <c r="I16" i="10"/>
  <c r="I15" i="10"/>
  <c r="L15" i="10" s="1"/>
  <c r="I14" i="10"/>
  <c r="L14" i="10" s="1"/>
  <c r="I13" i="10"/>
  <c r="L13" i="10" s="1"/>
  <c r="L12" i="10"/>
  <c r="I12" i="10"/>
  <c r="I11" i="10"/>
  <c r="L11" i="10" s="1"/>
  <c r="L10" i="10"/>
  <c r="I10" i="10"/>
  <c r="I9" i="10"/>
  <c r="L9" i="10" s="1"/>
  <c r="I8" i="10"/>
  <c r="L8" i="10" s="1"/>
  <c r="I7" i="10"/>
  <c r="L7" i="10" s="1"/>
  <c r="I6" i="10"/>
  <c r="L6" i="10" s="1"/>
  <c r="J5" i="10"/>
  <c r="I5" i="10"/>
  <c r="L5" i="10" s="1"/>
  <c r="I4" i="10"/>
  <c r="L4" i="10" s="1"/>
  <c r="I18" i="9"/>
  <c r="F18" i="9"/>
  <c r="E18" i="9"/>
  <c r="L16" i="9"/>
  <c r="I16" i="9"/>
  <c r="I15" i="9"/>
  <c r="L15" i="9" s="1"/>
  <c r="I14" i="9"/>
  <c r="L14" i="9" s="1"/>
  <c r="I13" i="9"/>
  <c r="L13" i="9" s="1"/>
  <c r="L12" i="9"/>
  <c r="I12" i="9"/>
  <c r="I11" i="9"/>
  <c r="L11" i="9" s="1"/>
  <c r="I10" i="9"/>
  <c r="L10" i="9" s="1"/>
  <c r="I9" i="9"/>
  <c r="L9" i="9" s="1"/>
  <c r="L8" i="9"/>
  <c r="I8" i="9"/>
  <c r="I7" i="9"/>
  <c r="L7" i="9" s="1"/>
  <c r="I6" i="9"/>
  <c r="L6" i="9" s="1"/>
  <c r="J5" i="9"/>
  <c r="I5" i="9"/>
  <c r="L5" i="9" s="1"/>
  <c r="I4" i="9"/>
  <c r="L4" i="9" s="1"/>
  <c r="I18" i="8"/>
  <c r="F18" i="8"/>
  <c r="E18" i="8"/>
  <c r="I16" i="8"/>
  <c r="L16" i="8" s="1"/>
  <c r="I15" i="8"/>
  <c r="L15" i="8" s="1"/>
  <c r="I14" i="8"/>
  <c r="L14" i="8" s="1"/>
  <c r="I13" i="8"/>
  <c r="L13" i="8" s="1"/>
  <c r="I12" i="8"/>
  <c r="L12" i="8" s="1"/>
  <c r="I11" i="8"/>
  <c r="L11" i="8" s="1"/>
  <c r="I10" i="8"/>
  <c r="L10" i="8" s="1"/>
  <c r="I9" i="8"/>
  <c r="L9" i="8" s="1"/>
  <c r="I8" i="8"/>
  <c r="L8" i="8" s="1"/>
  <c r="I7" i="8"/>
  <c r="L7" i="8" s="1"/>
  <c r="I6" i="8"/>
  <c r="L6" i="8" s="1"/>
  <c r="J5" i="8"/>
  <c r="I5" i="8"/>
  <c r="L5" i="8" s="1"/>
  <c r="I4" i="8"/>
  <c r="L4" i="8" s="1"/>
  <c r="I18" i="7"/>
  <c r="F18" i="7"/>
  <c r="E18" i="7"/>
  <c r="I16" i="7"/>
  <c r="L16" i="7" s="1"/>
  <c r="I15" i="7"/>
  <c r="L15" i="7" s="1"/>
  <c r="I14" i="7"/>
  <c r="L14" i="7" s="1"/>
  <c r="I13" i="7"/>
  <c r="L13" i="7" s="1"/>
  <c r="L12" i="7"/>
  <c r="I12" i="7"/>
  <c r="I11" i="7"/>
  <c r="L11" i="7" s="1"/>
  <c r="L10" i="7"/>
  <c r="I10" i="7"/>
  <c r="I9" i="7"/>
  <c r="L9" i="7" s="1"/>
  <c r="I8" i="7"/>
  <c r="L8" i="7" s="1"/>
  <c r="I7" i="7"/>
  <c r="L7" i="7" s="1"/>
  <c r="I6" i="7"/>
  <c r="L6" i="7" s="1"/>
  <c r="J5" i="7"/>
  <c r="I5" i="7"/>
  <c r="L5" i="7" s="1"/>
  <c r="I4" i="7"/>
  <c r="L4" i="7" s="1"/>
  <c r="I18" i="6"/>
  <c r="F18" i="6"/>
  <c r="E18" i="6"/>
  <c r="I16" i="6"/>
  <c r="L16" i="6" s="1"/>
  <c r="I15" i="6"/>
  <c r="L15" i="6" s="1"/>
  <c r="I14" i="6"/>
  <c r="L14" i="6" s="1"/>
  <c r="I13" i="6"/>
  <c r="L13" i="6" s="1"/>
  <c r="I12" i="6"/>
  <c r="L12" i="6" s="1"/>
  <c r="I11" i="6"/>
  <c r="L11" i="6" s="1"/>
  <c r="L10" i="6"/>
  <c r="I10" i="6"/>
  <c r="I9" i="6"/>
  <c r="L9" i="6" s="1"/>
  <c r="I8" i="6"/>
  <c r="L8" i="6" s="1"/>
  <c r="I7" i="6"/>
  <c r="L7" i="6" s="1"/>
  <c r="I6" i="6"/>
  <c r="L6" i="6" s="1"/>
  <c r="J5" i="6"/>
  <c r="I5" i="6"/>
  <c r="L5" i="6" s="1"/>
  <c r="I4" i="6"/>
  <c r="L4" i="6" s="1"/>
  <c r="I18" i="5"/>
  <c r="F18" i="5"/>
  <c r="E18" i="5"/>
  <c r="I16" i="5"/>
  <c r="L16" i="5" s="1"/>
  <c r="I15" i="5"/>
  <c r="L15" i="5" s="1"/>
  <c r="I14" i="5"/>
  <c r="L14" i="5" s="1"/>
  <c r="I13" i="5"/>
  <c r="L13" i="5" s="1"/>
  <c r="L12" i="5"/>
  <c r="I12" i="5"/>
  <c r="I11" i="5"/>
  <c r="L11" i="5" s="1"/>
  <c r="I10" i="5"/>
  <c r="L10" i="5" s="1"/>
  <c r="I9" i="5"/>
  <c r="L9" i="5" s="1"/>
  <c r="I8" i="5"/>
  <c r="L8" i="5" s="1"/>
  <c r="I7" i="5"/>
  <c r="L7" i="5" s="1"/>
  <c r="L6" i="5"/>
  <c r="I6" i="5"/>
  <c r="J5" i="5"/>
  <c r="I5" i="5"/>
  <c r="L5" i="5" s="1"/>
  <c r="I4" i="5"/>
  <c r="L4" i="5" s="1"/>
  <c r="I18" i="4"/>
  <c r="F18" i="4"/>
  <c r="E18" i="4"/>
  <c r="I16" i="4"/>
  <c r="L16" i="4" s="1"/>
  <c r="I15" i="4"/>
  <c r="L15" i="4" s="1"/>
  <c r="L14" i="4"/>
  <c r="I14" i="4"/>
  <c r="I13" i="4"/>
  <c r="L13" i="4" s="1"/>
  <c r="I12" i="4"/>
  <c r="L12" i="4" s="1"/>
  <c r="I11" i="4"/>
  <c r="L11" i="4" s="1"/>
  <c r="L10" i="4"/>
  <c r="I10" i="4"/>
  <c r="I9" i="4"/>
  <c r="L9" i="4" s="1"/>
  <c r="I8" i="4"/>
  <c r="L8" i="4" s="1"/>
  <c r="I7" i="4"/>
  <c r="L7" i="4" s="1"/>
  <c r="L6" i="4"/>
  <c r="I6" i="4"/>
  <c r="J5" i="4"/>
  <c r="I5" i="4"/>
  <c r="L5" i="4" s="1"/>
  <c r="I4" i="4"/>
  <c r="L4" i="4" s="1"/>
  <c r="I18" i="3"/>
  <c r="F18" i="3"/>
  <c r="E18" i="3"/>
  <c r="I16" i="3"/>
  <c r="L16" i="3" s="1"/>
  <c r="I15" i="3"/>
  <c r="L15" i="3" s="1"/>
  <c r="L14" i="3"/>
  <c r="I14" i="3"/>
  <c r="I13" i="3"/>
  <c r="L13" i="3" s="1"/>
  <c r="I12" i="3"/>
  <c r="L12" i="3" s="1"/>
  <c r="I11" i="3"/>
  <c r="L11" i="3" s="1"/>
  <c r="I10" i="3"/>
  <c r="L10" i="3" s="1"/>
  <c r="I9" i="3"/>
  <c r="L9" i="3" s="1"/>
  <c r="I8" i="3"/>
  <c r="L8" i="3" s="1"/>
  <c r="I7" i="3"/>
  <c r="L7" i="3" s="1"/>
  <c r="L6" i="3"/>
  <c r="I6" i="3"/>
  <c r="J5" i="3"/>
  <c r="I5" i="3"/>
  <c r="L5" i="3" s="1"/>
  <c r="L4" i="3"/>
  <c r="I4" i="3"/>
  <c r="I18" i="2"/>
  <c r="F18" i="2"/>
  <c r="E18" i="2"/>
  <c r="I16" i="2"/>
  <c r="L16" i="2" s="1"/>
  <c r="I15" i="2"/>
  <c r="L15" i="2" s="1"/>
  <c r="L14" i="2"/>
  <c r="I14" i="2"/>
  <c r="I13" i="2"/>
  <c r="L13" i="2" s="1"/>
  <c r="I12" i="2"/>
  <c r="L12" i="2" s="1"/>
  <c r="I11" i="2"/>
  <c r="L11" i="2" s="1"/>
  <c r="I10" i="2"/>
  <c r="L10" i="2" s="1"/>
  <c r="I9" i="2"/>
  <c r="L9" i="2" s="1"/>
  <c r="I8" i="2"/>
  <c r="L8" i="2" s="1"/>
  <c r="I7" i="2"/>
  <c r="L7" i="2" s="1"/>
  <c r="L6" i="2"/>
  <c r="I6" i="2"/>
  <c r="J5" i="2"/>
  <c r="I5" i="2"/>
  <c r="L5" i="2" s="1"/>
  <c r="I4" i="2"/>
  <c r="L4" i="2" s="1"/>
  <c r="I18" i="1" l="1"/>
  <c r="F18" i="1"/>
  <c r="E18" i="1"/>
  <c r="I16" i="1"/>
  <c r="L16" i="1" s="1"/>
  <c r="I15" i="1"/>
  <c r="L15" i="1" s="1"/>
  <c r="I14" i="1"/>
  <c r="L14" i="1" s="1"/>
  <c r="I13" i="1"/>
  <c r="L13" i="1" s="1"/>
  <c r="I12" i="1"/>
  <c r="L12" i="1" s="1"/>
  <c r="I11" i="1"/>
  <c r="L11" i="1" s="1"/>
  <c r="I10" i="1"/>
  <c r="L10" i="1" s="1"/>
  <c r="I9" i="1"/>
  <c r="L9" i="1" s="1"/>
  <c r="I8" i="1"/>
  <c r="L8" i="1" s="1"/>
  <c r="I7" i="1"/>
  <c r="L7" i="1" s="1"/>
  <c r="I6" i="1"/>
  <c r="L6" i="1" s="1"/>
  <c r="J5" i="1"/>
  <c r="I5" i="1"/>
  <c r="L5" i="1" s="1"/>
  <c r="I4" i="1"/>
  <c r="L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Félix Riquelme</author>
  </authors>
  <commentList>
    <comment ref="D130" authorId="0" shapeId="0" xr:uid="{37A35E82-7AD6-49FB-926F-D071CCF4F06B}">
      <text>
        <r>
          <rPr>
            <b/>
            <sz val="9"/>
            <color indexed="81"/>
            <rFont val="Tahoma"/>
            <family val="2"/>
          </rPr>
          <t>Félix Riquelme:</t>
        </r>
        <r>
          <rPr>
            <sz val="9"/>
            <color indexed="81"/>
            <rFont val="Tahoma"/>
            <family val="2"/>
          </rPr>
          <t xml:space="preserve">
falta guía física
</t>
        </r>
      </text>
    </comment>
  </commentList>
</comments>
</file>

<file path=xl/sharedStrings.xml><?xml version="1.0" encoding="utf-8"?>
<sst xmlns="http://schemas.openxmlformats.org/spreadsheetml/2006/main" count="4575" uniqueCount="46">
  <si>
    <t>Real</t>
  </si>
  <si>
    <t>Proyectado</t>
  </si>
  <si>
    <t>Planilla de Registro Diario de Rises Recibidos</t>
  </si>
  <si>
    <t>Producto</t>
  </si>
  <si>
    <t>Kilos</t>
  </si>
  <si>
    <t>M3</t>
  </si>
  <si>
    <t>Kilos/M3</t>
  </si>
  <si>
    <t>TON</t>
  </si>
  <si>
    <t>Lodo de cal</t>
  </si>
  <si>
    <t>Corteza Sucia</t>
  </si>
  <si>
    <t>Arena</t>
  </si>
  <si>
    <t>Ceniza</t>
  </si>
  <si>
    <t>Astilla</t>
  </si>
  <si>
    <t>Carbonato de calcio</t>
  </si>
  <si>
    <t>Dregs</t>
  </si>
  <si>
    <t>Hidróxido de calcio</t>
  </si>
  <si>
    <t>Lodo de corteza</t>
  </si>
  <si>
    <t>Lodo de madera</t>
  </si>
  <si>
    <t>Lodo de efluentes</t>
  </si>
  <si>
    <t>Rechazo de cal</t>
  </si>
  <si>
    <t>Sulfato de sodio</t>
  </si>
  <si>
    <t>Fecha</t>
  </si>
  <si>
    <t>Tipo de Residuo Real Retirado</t>
  </si>
  <si>
    <t>Planta Generadora</t>
  </si>
  <si>
    <t>Guía de Despacho</t>
  </si>
  <si>
    <r>
      <t>Volumen 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 Guía</t>
    </r>
  </si>
  <si>
    <t>Kilos Netos</t>
  </si>
  <si>
    <t>Diferencia de Altura</t>
  </si>
  <si>
    <t>Altura Real Residuos</t>
  </si>
  <si>
    <r>
      <t>Volumen 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 Verde Corp</t>
    </r>
  </si>
  <si>
    <r>
      <t>Kg/m</t>
    </r>
    <r>
      <rPr>
        <b/>
        <vertAlign val="superscript"/>
        <sz val="11"/>
        <rFont val="Calibri"/>
        <family val="2"/>
        <scheme val="minor"/>
      </rPr>
      <t>3</t>
    </r>
  </si>
  <si>
    <t>Proceso</t>
  </si>
  <si>
    <t>Retiros</t>
  </si>
  <si>
    <t>Planta Bulnes 1</t>
  </si>
  <si>
    <t>Lodos de Efluentes</t>
  </si>
  <si>
    <t>Nueva Aldea</t>
  </si>
  <si>
    <t>Bulnes 3</t>
  </si>
  <si>
    <t>Corteza sucia</t>
  </si>
  <si>
    <t>Horcones</t>
  </si>
  <si>
    <t>Lodo de Cal</t>
  </si>
  <si>
    <t>Viñales</t>
  </si>
  <si>
    <t>Hidroxido de calcio</t>
  </si>
  <si>
    <t>Lodo de Corteza</t>
  </si>
  <si>
    <t>Lodo biológico</t>
  </si>
  <si>
    <t>Constitución</t>
  </si>
  <si>
    <t>Constitucion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</si>
</sst>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64" formatCode="_-* #,##0.00_-;\-* #,##0.00_-;_-* &quot;-&quot;??_-;_-@_-"/>
    <numFmt numFmtId="165" formatCode="_-* #,##0_-;\-* #,##0_-;_-* &quot;-&quot;??_-;_-@_-"/>
    <numFmt numFmtId="166" formatCode="_-* #,##0.0_-;\-* #,##0.0_-;_-* &quot;-&quot;??_-;_-@_-"/>
    <numFmt numFmtId="167" formatCode="_-* #,##0.00\ _€_-;\-* #,##0.00\ _€_-;_-* &quot;-&quot;??\ _€_-;_-@_-"/>
    <numFmt numFmtId="168" formatCode="_-* #,##0\ _€_-;\-* #,##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theme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7">
    <xf numFmtId="0" fontId="0" fillId="0" borderId="0" xfId="0"/>
    <xf numFmtId="165" fontId="2" fillId="2" borderId="3" xfId="1" applyNumberFormat="1" applyFont="1" applyFill="1" applyBorder="1"/>
    <xf numFmtId="0" fontId="4" fillId="0" borderId="0" xfId="2" applyFont="1" applyAlignment="1">
      <alignment shrinkToFit="1"/>
    </xf>
    <xf numFmtId="165" fontId="2" fillId="3" borderId="6" xfId="1" applyNumberFormat="1" applyFont="1" applyFill="1" applyBorder="1" applyAlignment="1">
      <alignment horizontal="center"/>
    </xf>
    <xf numFmtId="164" fontId="2" fillId="3" borderId="7" xfId="1" applyFont="1" applyFill="1" applyBorder="1" applyAlignment="1">
      <alignment horizontal="center"/>
    </xf>
    <xf numFmtId="165" fontId="2" fillId="3" borderId="8" xfId="1" applyNumberFormat="1" applyFont="1" applyFill="1" applyBorder="1" applyAlignment="1">
      <alignment horizontal="center"/>
    </xf>
    <xf numFmtId="165" fontId="1" fillId="0" borderId="11" xfId="1" applyNumberFormat="1" applyBorder="1" applyAlignment="1">
      <alignment horizontal="right"/>
    </xf>
    <xf numFmtId="164" fontId="1" fillId="0" borderId="12" xfId="1" applyBorder="1"/>
    <xf numFmtId="165" fontId="1" fillId="0" borderId="13" xfId="1" applyNumberFormat="1" applyBorder="1" applyAlignment="1">
      <alignment horizontal="right"/>
    </xf>
    <xf numFmtId="166" fontId="5" fillId="0" borderId="13" xfId="1" applyNumberFormat="1" applyFont="1" applyBorder="1" applyAlignment="1">
      <alignment horizontal="right"/>
    </xf>
    <xf numFmtId="14" fontId="4" fillId="0" borderId="0" xfId="2" applyNumberFormat="1" applyFont="1" applyAlignment="1">
      <alignment shrinkToFit="1"/>
    </xf>
    <xf numFmtId="0" fontId="4" fillId="0" borderId="0" xfId="2" applyFont="1" applyAlignment="1">
      <alignment horizontal="center" shrinkToFit="1"/>
    </xf>
    <xf numFmtId="0" fontId="0" fillId="0" borderId="12" xfId="0" applyBorder="1"/>
    <xf numFmtId="0" fontId="0" fillId="0" borderId="0" xfId="0" applyAlignment="1">
      <alignment horizontal="center"/>
    </xf>
    <xf numFmtId="165" fontId="1" fillId="0" borderId="0" xfId="1" applyNumberFormat="1" applyAlignment="1">
      <alignment horizontal="right"/>
    </xf>
    <xf numFmtId="164" fontId="2" fillId="4" borderId="14" xfId="1" applyFont="1" applyFill="1" applyBorder="1"/>
    <xf numFmtId="165" fontId="2" fillId="4" borderId="14" xfId="1" applyNumberFormat="1" applyFont="1" applyFill="1" applyBorder="1"/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14" fontId="3" fillId="0" borderId="14" xfId="2" applyNumberFormat="1" applyBorder="1" applyAlignment="1">
      <alignment vertical="center" wrapText="1"/>
    </xf>
    <xf numFmtId="0" fontId="3" fillId="0" borderId="14" xfId="2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2" applyBorder="1" applyAlignment="1">
      <alignment horizontal="center" vertical="center" wrapText="1"/>
    </xf>
    <xf numFmtId="164" fontId="3" fillId="0" borderId="14" xfId="1" applyFont="1" applyBorder="1" applyAlignment="1">
      <alignment horizontal="center"/>
    </xf>
    <xf numFmtId="3" fontId="3" fillId="0" borderId="14" xfId="2" applyNumberFormat="1" applyBorder="1" applyAlignment="1">
      <alignment horizontal="right" vertical="center" wrapText="1"/>
    </xf>
    <xf numFmtId="167" fontId="3" fillId="3" borderId="14" xfId="3" applyFill="1" applyBorder="1" applyAlignment="1">
      <alignment horizontal="center"/>
    </xf>
    <xf numFmtId="167" fontId="3" fillId="4" borderId="14" xfId="3" applyFill="1" applyBorder="1"/>
    <xf numFmtId="164" fontId="3" fillId="4" borderId="14" xfId="2" applyNumberFormat="1" applyFill="1" applyBorder="1" applyAlignment="1">
      <alignment horizontal="center" vertical="center"/>
    </xf>
    <xf numFmtId="168" fontId="3" fillId="4" borderId="14" xfId="2" applyNumberForma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0" borderId="0" xfId="2" applyFont="1" applyAlignment="1">
      <alignment horizontal="center" shrinkToFit="1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4" fontId="4" fillId="0" borderId="0" xfId="2" applyNumberFormat="1" applyFont="1" applyAlignment="1">
      <alignment horizontal="center" shrinkToFit="1"/>
    </xf>
    <xf numFmtId="14" fontId="4" fillId="0" borderId="0" xfId="2" quotePrefix="1" applyNumberFormat="1" applyFont="1" applyAlignment="1">
      <alignment horizontal="center" shrinkToFit="1"/>
    </xf>
    <xf numFmtId="164" fontId="3" fillId="0" borderId="14" xfId="1" applyFont="1" applyBorder="1"/>
    <xf numFmtId="3" fontId="3" fillId="0" borderId="14" xfId="2" applyNumberFormat="1" applyBorder="1" applyAlignment="1">
      <alignment vertical="center" wrapText="1"/>
    </xf>
    <xf numFmtId="167" fontId="3" fillId="4" borderId="14" xfId="3" applyFill="1" applyBorder="1" applyAlignment="1">
      <alignment horizontal="center"/>
    </xf>
    <xf numFmtId="2" fontId="3" fillId="4" borderId="14" xfId="2" applyNumberFormat="1" applyFill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14" fontId="7" fillId="0" borderId="14" xfId="2" applyNumberFormat="1" applyFont="1" applyBorder="1" applyAlignment="1">
      <alignment horizontal="center"/>
    </xf>
    <xf numFmtId="0" fontId="7" fillId="0" borderId="14" xfId="2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164" fontId="7" fillId="0" borderId="14" xfId="1" applyFont="1" applyBorder="1"/>
    <xf numFmtId="41" fontId="7" fillId="0" borderId="14" xfId="4" applyFont="1" applyBorder="1" applyAlignment="1">
      <alignment horizontal="center"/>
    </xf>
    <xf numFmtId="167" fontId="7" fillId="3" borderId="14" xfId="3" applyFont="1" applyFill="1" applyBorder="1" applyAlignment="1">
      <alignment horizontal="center"/>
    </xf>
    <xf numFmtId="167" fontId="7" fillId="4" borderId="14" xfId="3" applyFont="1" applyFill="1" applyBorder="1" applyAlignment="1">
      <alignment horizontal="center"/>
    </xf>
    <xf numFmtId="2" fontId="7" fillId="4" borderId="14" xfId="2" applyNumberFormat="1" applyFont="1" applyFill="1" applyBorder="1" applyAlignment="1">
      <alignment horizontal="center" vertical="center"/>
    </xf>
    <xf numFmtId="168" fontId="7" fillId="4" borderId="14" xfId="2" applyNumberFormat="1" applyFont="1" applyFill="1" applyBorder="1" applyAlignment="1">
      <alignment horizontal="center"/>
    </xf>
    <xf numFmtId="0" fontId="7" fillId="0" borderId="18" xfId="0" applyFont="1" applyBorder="1" applyAlignment="1">
      <alignment horizontal="center"/>
    </xf>
    <xf numFmtId="14" fontId="3" fillId="0" borderId="20" xfId="2" applyNumberFormat="1" applyBorder="1" applyAlignment="1">
      <alignment vertical="center" wrapText="1"/>
    </xf>
    <xf numFmtId="0" fontId="3" fillId="0" borderId="20" xfId="2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0" xfId="2" applyBorder="1" applyAlignment="1">
      <alignment horizontal="center" vertical="center" wrapText="1"/>
    </xf>
    <xf numFmtId="164" fontId="3" fillId="0" borderId="20" xfId="1" applyFont="1" applyBorder="1" applyAlignment="1">
      <alignment horizontal="center"/>
    </xf>
    <xf numFmtId="3" fontId="3" fillId="0" borderId="20" xfId="2" applyNumberFormat="1" applyBorder="1" applyAlignment="1">
      <alignment horizontal="right" vertical="center" wrapText="1"/>
    </xf>
    <xf numFmtId="167" fontId="3" fillId="3" borderId="20" xfId="3" applyFill="1" applyBorder="1" applyAlignment="1">
      <alignment horizontal="center"/>
    </xf>
    <xf numFmtId="167" fontId="3" fillId="4" borderId="20" xfId="3" applyFill="1" applyBorder="1" applyAlignment="1">
      <alignment horizontal="center"/>
    </xf>
    <xf numFmtId="2" fontId="3" fillId="4" borderId="20" xfId="2" applyNumberFormat="1" applyFill="1" applyBorder="1" applyAlignment="1">
      <alignment horizontal="center" vertical="center"/>
    </xf>
    <xf numFmtId="168" fontId="3" fillId="4" borderId="20" xfId="2" applyNumberFormat="1" applyFill="1" applyBorder="1" applyAlignment="1">
      <alignment horizontal="center"/>
    </xf>
    <xf numFmtId="0" fontId="3" fillId="0" borderId="21" xfId="0" applyFont="1" applyBorder="1" applyAlignment="1">
      <alignment horizontal="center"/>
    </xf>
  </cellXfs>
  <cellStyles count="5">
    <cellStyle name="Millares [0]" xfId="4" builtinId="6"/>
    <cellStyle name="Millares 2" xfId="3" xr:uid="{EFFAD959-6452-479E-96FA-3E46339E0D02}"/>
    <cellStyle name="Millares 4" xfId="1" xr:uid="{2BF3F101-9039-403E-B4A5-33C45FA86CAA}"/>
    <cellStyle name="Normal" xfId="0" builtinId="0"/>
    <cellStyle name="Normal 2" xfId="2" xr:uid="{725C2A20-FF04-4FFC-80AD-DA5D3AE5DAB9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BF39B86C-7B2C-45AC-90FF-877D3E82C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842091BB-592B-44EE-8E53-6A603377A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oneCellAnchor>
    <xdr:from>
      <xdr:col>0</xdr:col>
      <xdr:colOff>44450</xdr:colOff>
      <xdr:row>1</xdr:row>
      <xdr:rowOff>65901</xdr:rowOff>
    </xdr:from>
    <xdr:ext cx="2173756" cy="770577"/>
    <xdr:pic>
      <xdr:nvPicPr>
        <xdr:cNvPr id="3" name="1 Imagen">
          <a:extLst>
            <a:ext uri="{FF2B5EF4-FFF2-40B4-BE49-F238E27FC236}">
              <a16:creationId xmlns:a16="http://schemas.microsoft.com/office/drawing/2014/main" id="{57FA3C06-A76F-43B2-AC4A-D5B23C0D6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one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A29940B7-84DD-440C-B71B-F9F747BEE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AE7EEA8-317C-4F55-8DD7-2E08C9C1E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B49D0296-E0E7-49AD-978A-DEF629591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A71F88E7-DCF4-485B-97BD-4207126EF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6CF58AD-911E-43D6-AB53-E9E92D768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681E6539-4CDF-4814-8020-D3D29F567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5921AB1E-F65E-4298-A55B-FF109E936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EFF9FD7-0144-4344-921D-ED741B4F5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AFECC7C9-5B63-46BC-8799-7B9DB5FCF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0E4B0398-886A-4C64-94C5-FF4B0B34C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CA34C2D5-525F-412A-A116-B9A897942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D4D04E03-1E9B-4E0B-9821-40725779C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8477062D-70A6-407A-84F7-184071201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0E00DAC-574A-4A1F-921E-D7C78E35F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1919F0CF-302E-4B7C-B8EF-D9E4A9F6D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3E3E2F81-35B3-432C-AC6A-CDFDD265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F524E2EE-858A-4A5E-BC8F-2EE30CCEB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669EF3EB-BE5D-46F6-BCFF-13F088C65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6D1998F7-A793-42ED-B292-50466F207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7647BFA-96A4-4360-89C8-2B5934B5E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EFEFE797-7ADA-4049-B718-039DE3495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84212408-62F8-4641-B3FC-AF45DD396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2030F6C-7E2B-443B-9053-461755054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D46CEE9F-7937-4D26-915D-DD26823DE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3428A817-8B45-4328-9CBD-A3254DB2D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D3B8CFDC-B62C-4A05-B45D-AA7D63A32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EB95D624-23EC-494C-9D0C-1438F5F8C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7EC9727A-B84C-46D6-A0FF-EB50775C3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BA85400-9DC2-4942-8370-A918D855A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9"/>
  <sheetViews>
    <sheetView topLeftCell="A13" workbookViewId="0">
      <selection activeCell="A20" sqref="A20:L139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77380</v>
      </c>
      <c r="J4" s="7"/>
      <c r="K4" s="8">
        <v>600000</v>
      </c>
      <c r="L4" s="9">
        <f>I4/1000</f>
        <v>77.38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100710</v>
      </c>
      <c r="J5" s="7">
        <f>SUMIF(B20:B10026,"Corteza Sucia",I20:I10026)</f>
        <v>324</v>
      </c>
      <c r="K5" s="8">
        <v>3000</v>
      </c>
      <c r="L5" s="9">
        <f t="shared" ref="L5:L16" si="0">I5/1000</f>
        <v>100.71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161050</v>
      </c>
      <c r="J6" s="12"/>
      <c r="K6" s="8">
        <v>800000</v>
      </c>
      <c r="L6" s="9">
        <f t="shared" si="0"/>
        <v>161.05000000000001</v>
      </c>
    </row>
    <row r="7" spans="1:12" x14ac:dyDescent="0.35">
      <c r="G7" s="31" t="s">
        <v>11</v>
      </c>
      <c r="H7" s="32"/>
      <c r="I7" s="6">
        <f>SUMIF(B20:B10026,"Ceniza",F20:F10026)</f>
        <v>441710</v>
      </c>
      <c r="J7" s="12"/>
      <c r="K7" s="8">
        <v>3200000</v>
      </c>
      <c r="L7" s="9">
        <f t="shared" si="0"/>
        <v>441.71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1470670</v>
      </c>
      <c r="J14" s="12"/>
      <c r="K14" s="8">
        <v>50000</v>
      </c>
      <c r="L14" s="9">
        <f t="shared" si="0"/>
        <v>1470.67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3600</v>
      </c>
      <c r="F18" s="16">
        <f>SUBTOTAL(9,F20:F10026)</f>
        <v>2251520</v>
      </c>
      <c r="I18" s="15">
        <f>SUBTOTAL(9,I20:I10026)</f>
        <v>324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43102</v>
      </c>
      <c r="B20" s="21" t="s">
        <v>34</v>
      </c>
      <c r="C20" s="22" t="s">
        <v>35</v>
      </c>
      <c r="D20" s="23">
        <v>1157085</v>
      </c>
      <c r="E20" s="24">
        <v>40</v>
      </c>
      <c r="F20" s="25">
        <v>27110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43102</v>
      </c>
      <c r="B21" s="21" t="s">
        <v>34</v>
      </c>
      <c r="C21" s="22" t="s">
        <v>35</v>
      </c>
      <c r="D21" s="23">
        <v>1157086</v>
      </c>
      <c r="E21" s="24">
        <v>40</v>
      </c>
      <c r="F21" s="25">
        <v>23590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43102</v>
      </c>
      <c r="B22" s="21" t="s">
        <v>34</v>
      </c>
      <c r="C22" s="22" t="s">
        <v>35</v>
      </c>
      <c r="D22" s="23">
        <v>1157088</v>
      </c>
      <c r="E22" s="24">
        <v>40</v>
      </c>
      <c r="F22" s="25">
        <v>19360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43103</v>
      </c>
      <c r="B23" s="21" t="s">
        <v>34</v>
      </c>
      <c r="C23" s="22" t="s">
        <v>35</v>
      </c>
      <c r="D23" s="23">
        <v>880667</v>
      </c>
      <c r="E23" s="24">
        <v>40</v>
      </c>
      <c r="F23" s="25">
        <v>20430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43103</v>
      </c>
      <c r="B24" s="21" t="s">
        <v>34</v>
      </c>
      <c r="C24" s="22" t="s">
        <v>35</v>
      </c>
      <c r="D24" s="23">
        <v>880777</v>
      </c>
      <c r="E24" s="24">
        <v>40</v>
      </c>
      <c r="F24" s="25">
        <v>21280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>
        <v>43103</v>
      </c>
      <c r="B25" s="21" t="s">
        <v>34</v>
      </c>
      <c r="C25" s="22" t="s">
        <v>35</v>
      </c>
      <c r="D25" s="23">
        <v>1157089</v>
      </c>
      <c r="E25" s="24">
        <v>40</v>
      </c>
      <c r="F25" s="25">
        <v>18520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5">
      <c r="A26" s="20">
        <v>43104</v>
      </c>
      <c r="B26" s="21" t="s">
        <v>34</v>
      </c>
      <c r="C26" s="22" t="s">
        <v>35</v>
      </c>
      <c r="D26" s="23">
        <v>881182</v>
      </c>
      <c r="E26" s="24">
        <v>40</v>
      </c>
      <c r="F26" s="25">
        <v>13930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5">
      <c r="A27" s="20">
        <v>43104</v>
      </c>
      <c r="B27" s="21" t="s">
        <v>34</v>
      </c>
      <c r="C27" s="22" t="s">
        <v>35</v>
      </c>
      <c r="D27" s="23">
        <v>1157090</v>
      </c>
      <c r="E27" s="24">
        <v>40</v>
      </c>
      <c r="F27" s="25">
        <v>19350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5">
      <c r="A28" s="20">
        <v>43104</v>
      </c>
      <c r="B28" s="21" t="s">
        <v>34</v>
      </c>
      <c r="C28" s="22" t="s">
        <v>35</v>
      </c>
      <c r="D28" s="23">
        <v>1157091</v>
      </c>
      <c r="E28" s="24">
        <v>40</v>
      </c>
      <c r="F28" s="25">
        <v>16960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5">
      <c r="A29" s="20">
        <v>43105</v>
      </c>
      <c r="B29" s="21" t="s">
        <v>34</v>
      </c>
      <c r="C29" s="22" t="s">
        <v>35</v>
      </c>
      <c r="D29" s="23">
        <v>881440</v>
      </c>
      <c r="E29" s="24">
        <v>40</v>
      </c>
      <c r="F29" s="25">
        <v>18390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5">
      <c r="A30" s="20">
        <v>43105</v>
      </c>
      <c r="B30" s="21" t="s">
        <v>34</v>
      </c>
      <c r="C30" s="22" t="s">
        <v>35</v>
      </c>
      <c r="D30" s="23">
        <v>881545</v>
      </c>
      <c r="E30" s="24">
        <v>40</v>
      </c>
      <c r="F30" s="25">
        <v>16470</v>
      </c>
      <c r="G30" s="26"/>
      <c r="H30" s="27"/>
      <c r="I30" s="28"/>
      <c r="J30" s="29"/>
      <c r="K30" s="30" t="s">
        <v>36</v>
      </c>
      <c r="L30" s="22">
        <v>1</v>
      </c>
    </row>
    <row r="31" spans="1:12" x14ac:dyDescent="0.35">
      <c r="A31" s="20">
        <v>43105</v>
      </c>
      <c r="B31" s="21" t="s">
        <v>34</v>
      </c>
      <c r="C31" s="22" t="s">
        <v>35</v>
      </c>
      <c r="D31" s="23">
        <v>1157092</v>
      </c>
      <c r="E31" s="24">
        <v>40</v>
      </c>
      <c r="F31" s="25">
        <v>21860</v>
      </c>
      <c r="G31" s="26"/>
      <c r="H31" s="27"/>
      <c r="I31" s="28"/>
      <c r="J31" s="29"/>
      <c r="K31" s="30" t="s">
        <v>36</v>
      </c>
      <c r="L31" s="22">
        <v>1</v>
      </c>
    </row>
    <row r="32" spans="1:12" x14ac:dyDescent="0.35">
      <c r="A32" s="20">
        <v>43105</v>
      </c>
      <c r="B32" s="21" t="s">
        <v>34</v>
      </c>
      <c r="C32" s="22" t="s">
        <v>35</v>
      </c>
      <c r="D32" s="23">
        <v>1157093</v>
      </c>
      <c r="E32" s="24">
        <v>40</v>
      </c>
      <c r="F32" s="25">
        <v>12290</v>
      </c>
      <c r="G32" s="26"/>
      <c r="H32" s="27"/>
      <c r="I32" s="28"/>
      <c r="J32" s="29"/>
      <c r="K32" s="30" t="s">
        <v>36</v>
      </c>
      <c r="L32" s="22">
        <v>1</v>
      </c>
    </row>
    <row r="33" spans="1:12" x14ac:dyDescent="0.35">
      <c r="A33" s="20">
        <v>43106</v>
      </c>
      <c r="B33" s="21" t="s">
        <v>34</v>
      </c>
      <c r="C33" s="22" t="s">
        <v>35</v>
      </c>
      <c r="D33" s="23">
        <v>881765</v>
      </c>
      <c r="E33" s="24">
        <v>40</v>
      </c>
      <c r="F33" s="25">
        <v>16470</v>
      </c>
      <c r="G33" s="26"/>
      <c r="H33" s="27"/>
      <c r="I33" s="28"/>
      <c r="J33" s="29"/>
      <c r="K33" s="30" t="s">
        <v>36</v>
      </c>
      <c r="L33" s="22">
        <v>1</v>
      </c>
    </row>
    <row r="34" spans="1:12" x14ac:dyDescent="0.35">
      <c r="A34" s="20">
        <v>43106</v>
      </c>
      <c r="B34" s="21" t="s">
        <v>34</v>
      </c>
      <c r="C34" s="22" t="s">
        <v>35</v>
      </c>
      <c r="D34" s="23">
        <v>881929</v>
      </c>
      <c r="E34" s="24">
        <v>40</v>
      </c>
      <c r="F34" s="25">
        <v>13960</v>
      </c>
      <c r="G34" s="26"/>
      <c r="H34" s="27"/>
      <c r="I34" s="28"/>
      <c r="J34" s="29"/>
      <c r="K34" s="30" t="s">
        <v>36</v>
      </c>
      <c r="L34" s="22">
        <v>1</v>
      </c>
    </row>
    <row r="35" spans="1:12" x14ac:dyDescent="0.35">
      <c r="A35" s="20">
        <v>43106</v>
      </c>
      <c r="B35" s="21" t="s">
        <v>34</v>
      </c>
      <c r="C35" s="22" t="s">
        <v>35</v>
      </c>
      <c r="D35" s="23">
        <v>881791</v>
      </c>
      <c r="E35" s="24">
        <v>40</v>
      </c>
      <c r="F35" s="25">
        <v>22530</v>
      </c>
      <c r="G35" s="26"/>
      <c r="H35" s="27"/>
      <c r="I35" s="28"/>
      <c r="J35" s="29"/>
      <c r="K35" s="30" t="s">
        <v>36</v>
      </c>
      <c r="L35" s="22">
        <v>1</v>
      </c>
    </row>
    <row r="36" spans="1:12" x14ac:dyDescent="0.35">
      <c r="A36" s="20">
        <v>43106</v>
      </c>
      <c r="B36" s="21" t="s">
        <v>34</v>
      </c>
      <c r="C36" s="22" t="s">
        <v>35</v>
      </c>
      <c r="D36" s="23">
        <v>882028</v>
      </c>
      <c r="E36" s="24">
        <v>40</v>
      </c>
      <c r="F36" s="25">
        <v>17360</v>
      </c>
      <c r="G36" s="26"/>
      <c r="H36" s="27"/>
      <c r="I36" s="28"/>
      <c r="J36" s="29"/>
      <c r="K36" s="30" t="s">
        <v>36</v>
      </c>
      <c r="L36" s="22">
        <v>1</v>
      </c>
    </row>
    <row r="37" spans="1:12" x14ac:dyDescent="0.35">
      <c r="A37" s="20">
        <v>43107</v>
      </c>
      <c r="B37" s="21" t="s">
        <v>34</v>
      </c>
      <c r="C37" s="22" t="s">
        <v>35</v>
      </c>
      <c r="D37" s="23">
        <v>882099</v>
      </c>
      <c r="E37" s="24">
        <v>40</v>
      </c>
      <c r="F37" s="25">
        <v>20760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5">
      <c r="A38" s="20">
        <v>43107</v>
      </c>
      <c r="B38" s="21" t="s">
        <v>34</v>
      </c>
      <c r="C38" s="22" t="s">
        <v>35</v>
      </c>
      <c r="D38" s="23">
        <v>882100</v>
      </c>
      <c r="E38" s="24">
        <v>40</v>
      </c>
      <c r="F38" s="25">
        <v>13700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5">
      <c r="A39" s="20">
        <v>43108</v>
      </c>
      <c r="B39" s="21" t="s">
        <v>34</v>
      </c>
      <c r="C39" s="22" t="s">
        <v>35</v>
      </c>
      <c r="D39" s="23">
        <v>882183</v>
      </c>
      <c r="E39" s="24">
        <v>40</v>
      </c>
      <c r="F39" s="25">
        <v>20980</v>
      </c>
      <c r="G39" s="26"/>
      <c r="H39" s="27"/>
      <c r="I39" s="28"/>
      <c r="J39" s="29"/>
      <c r="K39" s="30" t="s">
        <v>36</v>
      </c>
      <c r="L39" s="22">
        <v>1</v>
      </c>
    </row>
    <row r="40" spans="1:12" x14ac:dyDescent="0.35">
      <c r="A40" s="20">
        <v>43108</v>
      </c>
      <c r="B40" s="21" t="s">
        <v>34</v>
      </c>
      <c r="C40" s="22" t="s">
        <v>35</v>
      </c>
      <c r="D40" s="23">
        <v>882308</v>
      </c>
      <c r="E40" s="24">
        <v>40</v>
      </c>
      <c r="F40" s="25">
        <v>12750</v>
      </c>
      <c r="G40" s="26"/>
      <c r="H40" s="27"/>
      <c r="I40" s="28"/>
      <c r="J40" s="29"/>
      <c r="K40" s="30" t="s">
        <v>36</v>
      </c>
      <c r="L40" s="22">
        <v>1</v>
      </c>
    </row>
    <row r="41" spans="1:12" x14ac:dyDescent="0.35">
      <c r="A41" s="20">
        <v>43108</v>
      </c>
      <c r="B41" s="21" t="s">
        <v>34</v>
      </c>
      <c r="C41" s="22" t="s">
        <v>35</v>
      </c>
      <c r="D41" s="23">
        <v>882218</v>
      </c>
      <c r="E41" s="24">
        <v>40</v>
      </c>
      <c r="F41" s="25">
        <v>19440</v>
      </c>
      <c r="G41" s="26"/>
      <c r="H41" s="27"/>
      <c r="I41" s="28"/>
      <c r="J41" s="29"/>
      <c r="K41" s="30" t="s">
        <v>36</v>
      </c>
      <c r="L41" s="22">
        <v>1</v>
      </c>
    </row>
    <row r="42" spans="1:12" x14ac:dyDescent="0.35">
      <c r="A42" s="20">
        <v>43108</v>
      </c>
      <c r="B42" s="21" t="s">
        <v>34</v>
      </c>
      <c r="C42" s="22" t="s">
        <v>35</v>
      </c>
      <c r="D42" s="23">
        <v>882385</v>
      </c>
      <c r="E42" s="24">
        <v>40</v>
      </c>
      <c r="F42" s="25">
        <v>18810</v>
      </c>
      <c r="G42" s="26"/>
      <c r="H42" s="27"/>
      <c r="I42" s="28"/>
      <c r="J42" s="29"/>
      <c r="K42" s="30" t="s">
        <v>36</v>
      </c>
      <c r="L42" s="22">
        <v>1</v>
      </c>
    </row>
    <row r="43" spans="1:12" x14ac:dyDescent="0.35">
      <c r="A43" s="20">
        <v>43109</v>
      </c>
      <c r="B43" s="21" t="s">
        <v>34</v>
      </c>
      <c r="C43" s="22" t="s">
        <v>35</v>
      </c>
      <c r="D43" s="23">
        <v>882612</v>
      </c>
      <c r="E43" s="24">
        <v>40</v>
      </c>
      <c r="F43" s="25">
        <v>24660</v>
      </c>
      <c r="G43" s="26"/>
      <c r="H43" s="27"/>
      <c r="I43" s="28"/>
      <c r="J43" s="29"/>
      <c r="K43" s="30" t="s">
        <v>36</v>
      </c>
      <c r="L43" s="22">
        <v>1</v>
      </c>
    </row>
    <row r="44" spans="1:12" x14ac:dyDescent="0.35">
      <c r="A44" s="20">
        <v>43109</v>
      </c>
      <c r="B44" s="21" t="s">
        <v>34</v>
      </c>
      <c r="C44" s="22" t="s">
        <v>35</v>
      </c>
      <c r="D44" s="23">
        <v>882771</v>
      </c>
      <c r="E44" s="24">
        <v>40</v>
      </c>
      <c r="F44" s="25">
        <v>20010</v>
      </c>
      <c r="G44" s="26"/>
      <c r="H44" s="27"/>
      <c r="I44" s="28"/>
      <c r="J44" s="29"/>
      <c r="K44" s="30" t="s">
        <v>36</v>
      </c>
      <c r="L44" s="22">
        <v>1</v>
      </c>
    </row>
    <row r="45" spans="1:12" x14ac:dyDescent="0.35">
      <c r="A45" s="20">
        <v>43109</v>
      </c>
      <c r="B45" s="21" t="s">
        <v>34</v>
      </c>
      <c r="C45" s="22" t="s">
        <v>35</v>
      </c>
      <c r="D45" s="23">
        <v>882894</v>
      </c>
      <c r="E45" s="24">
        <v>40</v>
      </c>
      <c r="F45" s="25">
        <v>19240</v>
      </c>
      <c r="G45" s="26"/>
      <c r="H45" s="27"/>
      <c r="I45" s="28"/>
      <c r="J45" s="29"/>
      <c r="K45" s="30" t="s">
        <v>36</v>
      </c>
      <c r="L45" s="22">
        <v>1</v>
      </c>
    </row>
    <row r="46" spans="1:12" x14ac:dyDescent="0.35">
      <c r="A46" s="20">
        <v>43109</v>
      </c>
      <c r="B46" s="21" t="s">
        <v>34</v>
      </c>
      <c r="C46" s="22" t="s">
        <v>35</v>
      </c>
      <c r="D46" s="23">
        <v>882624</v>
      </c>
      <c r="E46" s="24">
        <v>40</v>
      </c>
      <c r="F46" s="25">
        <v>22170</v>
      </c>
      <c r="G46" s="26"/>
      <c r="H46" s="27"/>
      <c r="I46" s="28"/>
      <c r="J46" s="29"/>
      <c r="K46" s="30" t="s">
        <v>36</v>
      </c>
      <c r="L46" s="22">
        <v>1</v>
      </c>
    </row>
    <row r="47" spans="1:12" x14ac:dyDescent="0.35">
      <c r="A47" s="20">
        <v>43109</v>
      </c>
      <c r="B47" s="21" t="s">
        <v>34</v>
      </c>
      <c r="C47" s="22" t="s">
        <v>35</v>
      </c>
      <c r="D47" s="23">
        <v>882762</v>
      </c>
      <c r="E47" s="24">
        <v>40</v>
      </c>
      <c r="F47" s="25">
        <v>19190</v>
      </c>
      <c r="G47" s="26"/>
      <c r="H47" s="27"/>
      <c r="I47" s="28"/>
      <c r="J47" s="29"/>
      <c r="K47" s="30" t="s">
        <v>36</v>
      </c>
      <c r="L47" s="22">
        <v>1</v>
      </c>
    </row>
    <row r="48" spans="1:12" x14ac:dyDescent="0.35">
      <c r="A48" s="20">
        <v>43110</v>
      </c>
      <c r="B48" s="21" t="s">
        <v>34</v>
      </c>
      <c r="C48" s="22" t="s">
        <v>35</v>
      </c>
      <c r="D48" s="23">
        <v>883205</v>
      </c>
      <c r="E48" s="24">
        <v>40</v>
      </c>
      <c r="F48" s="25">
        <v>21330</v>
      </c>
      <c r="G48" s="26"/>
      <c r="H48" s="27"/>
      <c r="I48" s="28"/>
      <c r="J48" s="29"/>
      <c r="K48" s="30" t="s">
        <v>36</v>
      </c>
      <c r="L48" s="22">
        <v>1</v>
      </c>
    </row>
    <row r="49" spans="1:12" x14ac:dyDescent="0.35">
      <c r="A49" s="20">
        <v>43110</v>
      </c>
      <c r="B49" s="21" t="s">
        <v>34</v>
      </c>
      <c r="C49" s="22" t="s">
        <v>35</v>
      </c>
      <c r="D49" s="23">
        <v>883320</v>
      </c>
      <c r="E49" s="24">
        <v>40</v>
      </c>
      <c r="F49" s="25">
        <v>18360</v>
      </c>
      <c r="G49" s="26"/>
      <c r="H49" s="27"/>
      <c r="I49" s="28"/>
      <c r="J49" s="29"/>
      <c r="K49" s="30" t="s">
        <v>36</v>
      </c>
      <c r="L49" s="22">
        <v>1</v>
      </c>
    </row>
    <row r="50" spans="1:12" x14ac:dyDescent="0.35">
      <c r="A50" s="20">
        <v>43110</v>
      </c>
      <c r="B50" s="21" t="s">
        <v>34</v>
      </c>
      <c r="C50" s="22" t="s">
        <v>35</v>
      </c>
      <c r="D50" s="23">
        <v>883061</v>
      </c>
      <c r="E50" s="24">
        <v>40</v>
      </c>
      <c r="F50" s="25">
        <v>19240</v>
      </c>
      <c r="G50" s="26"/>
      <c r="H50" s="27"/>
      <c r="I50" s="28"/>
      <c r="J50" s="29"/>
      <c r="K50" s="30" t="s">
        <v>36</v>
      </c>
      <c r="L50" s="22">
        <v>1</v>
      </c>
    </row>
    <row r="51" spans="1:12" x14ac:dyDescent="0.35">
      <c r="A51" s="20">
        <v>43110</v>
      </c>
      <c r="B51" s="21" t="s">
        <v>34</v>
      </c>
      <c r="C51" s="22" t="s">
        <v>35</v>
      </c>
      <c r="D51" s="23">
        <v>883200</v>
      </c>
      <c r="E51" s="24">
        <v>40</v>
      </c>
      <c r="F51" s="25">
        <v>18130</v>
      </c>
      <c r="G51" s="26"/>
      <c r="H51" s="27"/>
      <c r="I51" s="28"/>
      <c r="J51" s="29"/>
      <c r="K51" s="30" t="s">
        <v>36</v>
      </c>
      <c r="L51" s="22">
        <v>1</v>
      </c>
    </row>
    <row r="52" spans="1:12" x14ac:dyDescent="0.35">
      <c r="A52" s="20">
        <v>43110</v>
      </c>
      <c r="B52" s="21" t="s">
        <v>34</v>
      </c>
      <c r="C52" s="22" t="s">
        <v>35</v>
      </c>
      <c r="D52" s="23">
        <v>883317</v>
      </c>
      <c r="E52" s="24">
        <v>40</v>
      </c>
      <c r="F52" s="25">
        <v>17020</v>
      </c>
      <c r="G52" s="26"/>
      <c r="H52" s="27"/>
      <c r="I52" s="28"/>
      <c r="J52" s="29"/>
      <c r="K52" s="30" t="s">
        <v>36</v>
      </c>
      <c r="L52" s="22">
        <v>1</v>
      </c>
    </row>
    <row r="53" spans="1:12" x14ac:dyDescent="0.35">
      <c r="A53" s="20">
        <v>43111</v>
      </c>
      <c r="B53" s="21" t="s">
        <v>34</v>
      </c>
      <c r="C53" s="22" t="s">
        <v>35</v>
      </c>
      <c r="D53" s="23">
        <v>883512</v>
      </c>
      <c r="E53" s="24">
        <v>40</v>
      </c>
      <c r="F53" s="25">
        <v>18610</v>
      </c>
      <c r="G53" s="26"/>
      <c r="H53" s="27"/>
      <c r="I53" s="28"/>
      <c r="J53" s="29"/>
      <c r="K53" s="30" t="s">
        <v>36</v>
      </c>
      <c r="L53" s="22">
        <v>1</v>
      </c>
    </row>
    <row r="54" spans="1:12" x14ac:dyDescent="0.35">
      <c r="A54" s="20">
        <v>43111</v>
      </c>
      <c r="B54" s="21" t="s">
        <v>34</v>
      </c>
      <c r="C54" s="22" t="s">
        <v>35</v>
      </c>
      <c r="D54" s="23">
        <v>883577</v>
      </c>
      <c r="E54" s="24">
        <v>40</v>
      </c>
      <c r="F54" s="25">
        <v>18860</v>
      </c>
      <c r="G54" s="26"/>
      <c r="H54" s="27"/>
      <c r="I54" s="28"/>
      <c r="J54" s="29"/>
      <c r="K54" s="30" t="s">
        <v>36</v>
      </c>
      <c r="L54" s="22">
        <v>1</v>
      </c>
    </row>
    <row r="55" spans="1:12" x14ac:dyDescent="0.35">
      <c r="A55" s="20">
        <v>43111</v>
      </c>
      <c r="B55" s="21" t="s">
        <v>34</v>
      </c>
      <c r="C55" s="22" t="s">
        <v>35</v>
      </c>
      <c r="D55" s="23">
        <v>883691</v>
      </c>
      <c r="E55" s="24">
        <v>40</v>
      </c>
      <c r="F55" s="25">
        <v>18190</v>
      </c>
      <c r="G55" s="26"/>
      <c r="H55" s="27"/>
      <c r="I55" s="28"/>
      <c r="J55" s="29"/>
      <c r="K55" s="30" t="s">
        <v>36</v>
      </c>
      <c r="L55" s="22">
        <v>1</v>
      </c>
    </row>
    <row r="56" spans="1:12" x14ac:dyDescent="0.35">
      <c r="A56" s="20">
        <v>43111</v>
      </c>
      <c r="B56" s="21" t="s">
        <v>34</v>
      </c>
      <c r="C56" s="22" t="s">
        <v>35</v>
      </c>
      <c r="D56" s="23">
        <v>883554</v>
      </c>
      <c r="E56" s="24">
        <v>40</v>
      </c>
      <c r="F56" s="25">
        <v>17670</v>
      </c>
      <c r="G56" s="26"/>
      <c r="H56" s="27"/>
      <c r="I56" s="28"/>
      <c r="J56" s="29"/>
      <c r="K56" s="30" t="s">
        <v>36</v>
      </c>
      <c r="L56" s="22">
        <v>1</v>
      </c>
    </row>
    <row r="57" spans="1:12" x14ac:dyDescent="0.35">
      <c r="A57" s="20">
        <v>43111</v>
      </c>
      <c r="B57" s="21" t="s">
        <v>34</v>
      </c>
      <c r="C57" s="22" t="s">
        <v>35</v>
      </c>
      <c r="D57" s="23">
        <v>883710</v>
      </c>
      <c r="E57" s="24">
        <v>40</v>
      </c>
      <c r="F57" s="25">
        <v>18240</v>
      </c>
      <c r="G57" s="26"/>
      <c r="H57" s="27"/>
      <c r="I57" s="28"/>
      <c r="J57" s="29"/>
      <c r="K57" s="30" t="s">
        <v>36</v>
      </c>
      <c r="L57" s="22">
        <v>1</v>
      </c>
    </row>
    <row r="58" spans="1:12" x14ac:dyDescent="0.35">
      <c r="A58" s="20">
        <v>43111</v>
      </c>
      <c r="B58" s="21" t="s">
        <v>34</v>
      </c>
      <c r="C58" s="22" t="s">
        <v>35</v>
      </c>
      <c r="D58" s="23">
        <v>883795</v>
      </c>
      <c r="E58" s="24">
        <v>40</v>
      </c>
      <c r="F58" s="25">
        <v>18210</v>
      </c>
      <c r="G58" s="26"/>
      <c r="H58" s="27"/>
      <c r="I58" s="28"/>
      <c r="J58" s="29"/>
      <c r="K58" s="30" t="s">
        <v>36</v>
      </c>
      <c r="L58" s="22">
        <v>1</v>
      </c>
    </row>
    <row r="59" spans="1:12" x14ac:dyDescent="0.35">
      <c r="A59" s="20">
        <v>43112</v>
      </c>
      <c r="B59" s="21" t="s">
        <v>34</v>
      </c>
      <c r="C59" s="22" t="s">
        <v>35</v>
      </c>
      <c r="D59" s="23">
        <v>883966</v>
      </c>
      <c r="E59" s="24">
        <v>40</v>
      </c>
      <c r="F59" s="25">
        <v>18210</v>
      </c>
      <c r="G59" s="26"/>
      <c r="H59" s="27"/>
      <c r="I59" s="28"/>
      <c r="J59" s="29"/>
      <c r="K59" s="30" t="s">
        <v>36</v>
      </c>
      <c r="L59" s="22">
        <v>1</v>
      </c>
    </row>
    <row r="60" spans="1:12" x14ac:dyDescent="0.35">
      <c r="A60" s="20">
        <v>43112</v>
      </c>
      <c r="B60" s="21" t="s">
        <v>34</v>
      </c>
      <c r="C60" s="22" t="s">
        <v>35</v>
      </c>
      <c r="D60" s="23">
        <v>884046</v>
      </c>
      <c r="E60" s="24">
        <v>40</v>
      </c>
      <c r="F60" s="25">
        <v>20240</v>
      </c>
      <c r="G60" s="26"/>
      <c r="H60" s="27"/>
      <c r="I60" s="28"/>
      <c r="J60" s="29"/>
      <c r="K60" s="30" t="s">
        <v>36</v>
      </c>
      <c r="L60" s="22">
        <v>1</v>
      </c>
    </row>
    <row r="61" spans="1:12" x14ac:dyDescent="0.35">
      <c r="A61" s="20">
        <v>43112</v>
      </c>
      <c r="B61" s="21" t="s">
        <v>34</v>
      </c>
      <c r="C61" s="22" t="s">
        <v>35</v>
      </c>
      <c r="D61" s="23">
        <v>884153</v>
      </c>
      <c r="E61" s="24">
        <v>40</v>
      </c>
      <c r="F61" s="25">
        <v>20490</v>
      </c>
      <c r="G61" s="26"/>
      <c r="H61" s="27"/>
      <c r="I61" s="28"/>
      <c r="J61" s="29"/>
      <c r="K61" s="30" t="s">
        <v>36</v>
      </c>
      <c r="L61" s="22">
        <v>1</v>
      </c>
    </row>
    <row r="62" spans="1:12" x14ac:dyDescent="0.35">
      <c r="A62" s="20">
        <v>43112</v>
      </c>
      <c r="B62" s="21" t="s">
        <v>34</v>
      </c>
      <c r="C62" s="22" t="s">
        <v>35</v>
      </c>
      <c r="D62" s="23">
        <v>883995</v>
      </c>
      <c r="E62" s="24">
        <v>40</v>
      </c>
      <c r="F62" s="25">
        <v>18470</v>
      </c>
      <c r="G62" s="26"/>
      <c r="H62" s="27"/>
      <c r="I62" s="28"/>
      <c r="J62" s="29"/>
      <c r="K62" s="30" t="s">
        <v>36</v>
      </c>
      <c r="L62" s="22">
        <v>1</v>
      </c>
    </row>
    <row r="63" spans="1:12" x14ac:dyDescent="0.35">
      <c r="A63" s="20">
        <v>43112</v>
      </c>
      <c r="B63" s="21" t="s">
        <v>34</v>
      </c>
      <c r="C63" s="22" t="s">
        <v>35</v>
      </c>
      <c r="D63" s="23">
        <v>883940</v>
      </c>
      <c r="E63" s="24">
        <v>40</v>
      </c>
      <c r="F63" s="25">
        <v>18190</v>
      </c>
      <c r="G63" s="26"/>
      <c r="H63" s="27"/>
      <c r="I63" s="28"/>
      <c r="J63" s="29"/>
      <c r="K63" s="30" t="s">
        <v>36</v>
      </c>
      <c r="L63" s="22">
        <v>1</v>
      </c>
    </row>
    <row r="64" spans="1:12" x14ac:dyDescent="0.35">
      <c r="A64" s="20">
        <v>43112</v>
      </c>
      <c r="B64" s="21" t="s">
        <v>34</v>
      </c>
      <c r="C64" s="22" t="s">
        <v>35</v>
      </c>
      <c r="D64" s="23">
        <v>884079</v>
      </c>
      <c r="E64" s="24">
        <v>40</v>
      </c>
      <c r="F64" s="25">
        <v>16080</v>
      </c>
      <c r="G64" s="26"/>
      <c r="H64" s="27"/>
      <c r="I64" s="28"/>
      <c r="J64" s="29"/>
      <c r="K64" s="30" t="s">
        <v>36</v>
      </c>
      <c r="L64" s="22">
        <v>1</v>
      </c>
    </row>
    <row r="65" spans="1:12" x14ac:dyDescent="0.35">
      <c r="A65" s="20">
        <v>43113</v>
      </c>
      <c r="B65" s="21" t="s">
        <v>34</v>
      </c>
      <c r="C65" s="22" t="s">
        <v>35</v>
      </c>
      <c r="D65" s="23">
        <v>884359</v>
      </c>
      <c r="E65" s="24">
        <v>40</v>
      </c>
      <c r="F65" s="25">
        <v>17530</v>
      </c>
      <c r="G65" s="26"/>
      <c r="H65" s="27"/>
      <c r="I65" s="28"/>
      <c r="J65" s="29"/>
      <c r="K65" s="30" t="s">
        <v>36</v>
      </c>
      <c r="L65" s="22">
        <v>1</v>
      </c>
    </row>
    <row r="66" spans="1:12" x14ac:dyDescent="0.35">
      <c r="A66" s="20">
        <v>43113</v>
      </c>
      <c r="B66" s="21" t="s">
        <v>34</v>
      </c>
      <c r="C66" s="22" t="s">
        <v>35</v>
      </c>
      <c r="D66" s="23">
        <v>884461</v>
      </c>
      <c r="E66" s="24">
        <v>40</v>
      </c>
      <c r="F66" s="25">
        <v>17760</v>
      </c>
      <c r="G66" s="26"/>
      <c r="H66" s="27"/>
      <c r="I66" s="28"/>
      <c r="J66" s="29"/>
      <c r="K66" s="30" t="s">
        <v>36</v>
      </c>
      <c r="L66" s="22">
        <v>1</v>
      </c>
    </row>
    <row r="67" spans="1:12" x14ac:dyDescent="0.35">
      <c r="A67" s="20">
        <v>43113</v>
      </c>
      <c r="B67" s="21" t="s">
        <v>34</v>
      </c>
      <c r="C67" s="22" t="s">
        <v>35</v>
      </c>
      <c r="D67" s="23">
        <v>884327</v>
      </c>
      <c r="E67" s="24">
        <v>40</v>
      </c>
      <c r="F67" s="25">
        <v>18540</v>
      </c>
      <c r="G67" s="26"/>
      <c r="H67" s="27"/>
      <c r="I67" s="28"/>
      <c r="J67" s="29"/>
      <c r="K67" s="30" t="s">
        <v>36</v>
      </c>
      <c r="L67" s="22">
        <v>1</v>
      </c>
    </row>
    <row r="68" spans="1:12" x14ac:dyDescent="0.35">
      <c r="A68" s="20">
        <v>43113</v>
      </c>
      <c r="B68" s="21" t="s">
        <v>34</v>
      </c>
      <c r="C68" s="22" t="s">
        <v>35</v>
      </c>
      <c r="D68" s="23">
        <v>884400</v>
      </c>
      <c r="E68" s="24">
        <v>40</v>
      </c>
      <c r="F68" s="25">
        <v>17960</v>
      </c>
      <c r="G68" s="26"/>
      <c r="H68" s="27"/>
      <c r="I68" s="28"/>
      <c r="J68" s="29"/>
      <c r="K68" s="30" t="s">
        <v>36</v>
      </c>
      <c r="L68" s="22">
        <v>1</v>
      </c>
    </row>
    <row r="69" spans="1:12" x14ac:dyDescent="0.35">
      <c r="A69" s="20">
        <v>43113</v>
      </c>
      <c r="B69" s="21" t="s">
        <v>34</v>
      </c>
      <c r="C69" s="22" t="s">
        <v>35</v>
      </c>
      <c r="D69" s="23">
        <v>884462</v>
      </c>
      <c r="E69" s="24">
        <v>40</v>
      </c>
      <c r="F69" s="25">
        <v>18570</v>
      </c>
      <c r="G69" s="26"/>
      <c r="H69" s="27"/>
      <c r="I69" s="28"/>
      <c r="J69" s="29"/>
      <c r="K69" s="30" t="s">
        <v>36</v>
      </c>
      <c r="L69" s="22">
        <v>1</v>
      </c>
    </row>
    <row r="70" spans="1:12" x14ac:dyDescent="0.35">
      <c r="A70" s="20">
        <v>43114</v>
      </c>
      <c r="B70" s="21" t="s">
        <v>34</v>
      </c>
      <c r="C70" s="22" t="s">
        <v>35</v>
      </c>
      <c r="D70" s="23">
        <v>884640</v>
      </c>
      <c r="E70" s="24">
        <v>40</v>
      </c>
      <c r="F70" s="25">
        <v>21200</v>
      </c>
      <c r="G70" s="26"/>
      <c r="H70" s="27"/>
      <c r="I70" s="28"/>
      <c r="J70" s="29"/>
      <c r="K70" s="30" t="s">
        <v>36</v>
      </c>
      <c r="L70" s="22">
        <v>1</v>
      </c>
    </row>
    <row r="71" spans="1:12" x14ac:dyDescent="0.35">
      <c r="A71" s="20">
        <v>43114</v>
      </c>
      <c r="B71" s="21" t="s">
        <v>34</v>
      </c>
      <c r="C71" s="22" t="s">
        <v>35</v>
      </c>
      <c r="D71" s="23">
        <v>884646</v>
      </c>
      <c r="E71" s="24">
        <v>40</v>
      </c>
      <c r="F71" s="25">
        <v>17980</v>
      </c>
      <c r="G71" s="26"/>
      <c r="H71" s="27"/>
      <c r="I71" s="28"/>
      <c r="J71" s="29"/>
      <c r="K71" s="30" t="s">
        <v>36</v>
      </c>
      <c r="L71" s="22">
        <v>1</v>
      </c>
    </row>
    <row r="72" spans="1:12" x14ac:dyDescent="0.35">
      <c r="A72" s="20">
        <v>43115</v>
      </c>
      <c r="B72" s="21" t="s">
        <v>34</v>
      </c>
      <c r="C72" s="22" t="s">
        <v>35</v>
      </c>
      <c r="D72" s="23">
        <v>884793</v>
      </c>
      <c r="E72" s="24">
        <v>40</v>
      </c>
      <c r="F72" s="25">
        <v>22220</v>
      </c>
      <c r="G72" s="26"/>
      <c r="H72" s="27"/>
      <c r="I72" s="28"/>
      <c r="J72" s="29"/>
      <c r="K72" s="30" t="s">
        <v>36</v>
      </c>
      <c r="L72" s="22">
        <v>1</v>
      </c>
    </row>
    <row r="73" spans="1:12" x14ac:dyDescent="0.35">
      <c r="A73" s="20">
        <v>43115</v>
      </c>
      <c r="B73" s="21" t="s">
        <v>34</v>
      </c>
      <c r="C73" s="22" t="s">
        <v>35</v>
      </c>
      <c r="D73" s="23">
        <v>884896</v>
      </c>
      <c r="E73" s="24">
        <v>40</v>
      </c>
      <c r="F73" s="25">
        <v>18820</v>
      </c>
      <c r="G73" s="26"/>
      <c r="H73" s="27"/>
      <c r="I73" s="28"/>
      <c r="J73" s="29"/>
      <c r="K73" s="30" t="s">
        <v>36</v>
      </c>
      <c r="L73" s="22">
        <v>1</v>
      </c>
    </row>
    <row r="74" spans="1:12" x14ac:dyDescent="0.35">
      <c r="A74" s="20">
        <v>43115</v>
      </c>
      <c r="B74" s="21" t="s">
        <v>34</v>
      </c>
      <c r="C74" s="22" t="s">
        <v>35</v>
      </c>
      <c r="D74" s="23">
        <v>884962</v>
      </c>
      <c r="E74" s="24">
        <v>40</v>
      </c>
      <c r="F74" s="25">
        <v>15470</v>
      </c>
      <c r="G74" s="26"/>
      <c r="H74" s="27"/>
      <c r="I74" s="28"/>
      <c r="J74" s="29"/>
      <c r="K74" s="30" t="s">
        <v>36</v>
      </c>
      <c r="L74" s="22">
        <v>1</v>
      </c>
    </row>
    <row r="75" spans="1:12" x14ac:dyDescent="0.35">
      <c r="A75" s="20">
        <v>43115</v>
      </c>
      <c r="B75" s="21" t="s">
        <v>34</v>
      </c>
      <c r="C75" s="22" t="s">
        <v>35</v>
      </c>
      <c r="D75" s="23">
        <v>884746</v>
      </c>
      <c r="E75" s="24">
        <v>40</v>
      </c>
      <c r="F75" s="25">
        <v>19230</v>
      </c>
      <c r="G75" s="26"/>
      <c r="H75" s="27"/>
      <c r="I75" s="28"/>
      <c r="J75" s="29"/>
      <c r="K75" s="30" t="s">
        <v>36</v>
      </c>
      <c r="L75" s="22">
        <v>1</v>
      </c>
    </row>
    <row r="76" spans="1:12" x14ac:dyDescent="0.35">
      <c r="A76" s="20">
        <v>43115</v>
      </c>
      <c r="B76" s="21" t="s">
        <v>34</v>
      </c>
      <c r="C76" s="22" t="s">
        <v>35</v>
      </c>
      <c r="D76" s="23">
        <v>884824</v>
      </c>
      <c r="E76" s="24">
        <v>40</v>
      </c>
      <c r="F76" s="25">
        <v>22650</v>
      </c>
      <c r="G76" s="26"/>
      <c r="H76" s="27"/>
      <c r="I76" s="28"/>
      <c r="J76" s="29"/>
      <c r="K76" s="30" t="s">
        <v>36</v>
      </c>
      <c r="L76" s="22">
        <v>1</v>
      </c>
    </row>
    <row r="77" spans="1:12" x14ac:dyDescent="0.35">
      <c r="A77" s="20">
        <v>43115</v>
      </c>
      <c r="B77" s="21" t="s">
        <v>34</v>
      </c>
      <c r="C77" s="22" t="s">
        <v>35</v>
      </c>
      <c r="D77" s="23">
        <v>884967</v>
      </c>
      <c r="E77" s="24">
        <v>40</v>
      </c>
      <c r="F77" s="25">
        <v>12680</v>
      </c>
      <c r="G77" s="26"/>
      <c r="H77" s="27"/>
      <c r="I77" s="28"/>
      <c r="J77" s="29"/>
      <c r="K77" s="30" t="s">
        <v>36</v>
      </c>
      <c r="L77" s="22">
        <v>1</v>
      </c>
    </row>
    <row r="78" spans="1:12" x14ac:dyDescent="0.35">
      <c r="A78" s="20">
        <v>43115</v>
      </c>
      <c r="B78" s="21" t="s">
        <v>34</v>
      </c>
      <c r="C78" s="22" t="s">
        <v>35</v>
      </c>
      <c r="D78" s="23">
        <v>885186</v>
      </c>
      <c r="E78" s="24">
        <v>40</v>
      </c>
      <c r="F78" s="25">
        <v>18140</v>
      </c>
      <c r="G78" s="26"/>
      <c r="H78" s="27"/>
      <c r="I78" s="28"/>
      <c r="J78" s="29"/>
      <c r="K78" s="30" t="s">
        <v>36</v>
      </c>
      <c r="L78" s="22">
        <v>1</v>
      </c>
    </row>
    <row r="79" spans="1:12" x14ac:dyDescent="0.35">
      <c r="A79" s="20">
        <v>43116</v>
      </c>
      <c r="B79" s="21" t="s">
        <v>34</v>
      </c>
      <c r="C79" s="22" t="s">
        <v>35</v>
      </c>
      <c r="D79" s="23">
        <v>885378</v>
      </c>
      <c r="E79" s="24">
        <v>40</v>
      </c>
      <c r="F79" s="25">
        <v>19520</v>
      </c>
      <c r="G79" s="26"/>
      <c r="H79" s="27"/>
      <c r="I79" s="28"/>
      <c r="J79" s="29"/>
      <c r="K79" s="30" t="s">
        <v>36</v>
      </c>
      <c r="L79" s="22">
        <v>1</v>
      </c>
    </row>
    <row r="80" spans="1:12" x14ac:dyDescent="0.35">
      <c r="A80" s="20">
        <v>43116</v>
      </c>
      <c r="B80" s="21" t="s">
        <v>34</v>
      </c>
      <c r="C80" s="22" t="s">
        <v>35</v>
      </c>
      <c r="D80" s="23">
        <v>885276</v>
      </c>
      <c r="E80" s="24">
        <v>40</v>
      </c>
      <c r="F80" s="25">
        <v>22640</v>
      </c>
      <c r="G80" s="26"/>
      <c r="H80" s="27"/>
      <c r="I80" s="28"/>
      <c r="J80" s="29"/>
      <c r="K80" s="30" t="s">
        <v>36</v>
      </c>
      <c r="L80" s="22">
        <v>1</v>
      </c>
    </row>
    <row r="81" spans="1:12" x14ac:dyDescent="0.35">
      <c r="A81" s="20">
        <v>43116</v>
      </c>
      <c r="B81" s="21" t="s">
        <v>34</v>
      </c>
      <c r="C81" s="22" t="s">
        <v>35</v>
      </c>
      <c r="D81" s="23">
        <v>885201</v>
      </c>
      <c r="E81" s="24">
        <v>40</v>
      </c>
      <c r="F81" s="25">
        <v>19110</v>
      </c>
      <c r="G81" s="26"/>
      <c r="H81" s="27"/>
      <c r="I81" s="28"/>
      <c r="J81" s="29"/>
      <c r="K81" s="30" t="s">
        <v>36</v>
      </c>
      <c r="L81" s="22">
        <v>1</v>
      </c>
    </row>
    <row r="82" spans="1:12" x14ac:dyDescent="0.35">
      <c r="A82" s="20">
        <v>43116</v>
      </c>
      <c r="B82" s="21" t="s">
        <v>34</v>
      </c>
      <c r="C82" s="22" t="s">
        <v>35</v>
      </c>
      <c r="D82" s="23">
        <v>885444</v>
      </c>
      <c r="E82" s="24">
        <v>40</v>
      </c>
      <c r="F82" s="25">
        <v>19710</v>
      </c>
      <c r="G82" s="26"/>
      <c r="H82" s="27"/>
      <c r="I82" s="28"/>
      <c r="J82" s="29"/>
      <c r="K82" s="30" t="s">
        <v>36</v>
      </c>
      <c r="L82" s="22">
        <v>1</v>
      </c>
    </row>
    <row r="83" spans="1:12" x14ac:dyDescent="0.35">
      <c r="A83" s="20">
        <v>43117</v>
      </c>
      <c r="B83" s="21" t="s">
        <v>34</v>
      </c>
      <c r="C83" s="22" t="s">
        <v>35</v>
      </c>
      <c r="D83" s="23">
        <v>885595</v>
      </c>
      <c r="E83" s="24">
        <v>40</v>
      </c>
      <c r="F83" s="25">
        <v>20720</v>
      </c>
      <c r="G83" s="26"/>
      <c r="H83" s="27"/>
      <c r="I83" s="28"/>
      <c r="J83" s="29"/>
      <c r="K83" s="30" t="s">
        <v>36</v>
      </c>
      <c r="L83" s="22">
        <v>1</v>
      </c>
    </row>
    <row r="84" spans="1:12" x14ac:dyDescent="0.35">
      <c r="A84" s="20">
        <v>43117</v>
      </c>
      <c r="B84" s="21" t="s">
        <v>34</v>
      </c>
      <c r="C84" s="22" t="s">
        <v>35</v>
      </c>
      <c r="D84" s="23">
        <v>885673</v>
      </c>
      <c r="E84" s="24">
        <v>40</v>
      </c>
      <c r="F84" s="25">
        <v>19940</v>
      </c>
      <c r="G84" s="26"/>
      <c r="H84" s="27"/>
      <c r="I84" s="28"/>
      <c r="J84" s="29"/>
      <c r="K84" s="30" t="s">
        <v>36</v>
      </c>
      <c r="L84" s="22">
        <v>1</v>
      </c>
    </row>
    <row r="85" spans="1:12" x14ac:dyDescent="0.35">
      <c r="A85" s="20">
        <v>43117</v>
      </c>
      <c r="B85" s="21" t="s">
        <v>34</v>
      </c>
      <c r="C85" s="22" t="s">
        <v>35</v>
      </c>
      <c r="D85" s="23">
        <v>885650</v>
      </c>
      <c r="E85" s="24">
        <v>40</v>
      </c>
      <c r="F85" s="25">
        <v>19370</v>
      </c>
      <c r="G85" s="26"/>
      <c r="H85" s="27"/>
      <c r="I85" s="28"/>
      <c r="J85" s="29"/>
      <c r="K85" s="30" t="s">
        <v>36</v>
      </c>
      <c r="L85" s="22">
        <v>1</v>
      </c>
    </row>
    <row r="86" spans="1:12" x14ac:dyDescent="0.35">
      <c r="A86" s="20">
        <v>43117</v>
      </c>
      <c r="B86" s="21" t="s">
        <v>34</v>
      </c>
      <c r="C86" s="22" t="s">
        <v>35</v>
      </c>
      <c r="D86" s="23">
        <v>885733</v>
      </c>
      <c r="E86" s="24">
        <v>40</v>
      </c>
      <c r="F86" s="25">
        <v>23250</v>
      </c>
      <c r="G86" s="26"/>
      <c r="H86" s="27"/>
      <c r="I86" s="28"/>
      <c r="J86" s="29"/>
      <c r="K86" s="30" t="s">
        <v>36</v>
      </c>
      <c r="L86" s="22">
        <v>1</v>
      </c>
    </row>
    <row r="87" spans="1:12" x14ac:dyDescent="0.35">
      <c r="A87" s="20">
        <v>43117</v>
      </c>
      <c r="B87" s="21" t="s">
        <v>34</v>
      </c>
      <c r="C87" s="22" t="s">
        <v>35</v>
      </c>
      <c r="D87" s="23">
        <v>885815</v>
      </c>
      <c r="E87" s="24">
        <v>40</v>
      </c>
      <c r="F87" s="25">
        <v>19610</v>
      </c>
      <c r="G87" s="26"/>
      <c r="H87" s="27"/>
      <c r="I87" s="28"/>
      <c r="J87" s="29"/>
      <c r="K87" s="30" t="s">
        <v>36</v>
      </c>
      <c r="L87" s="22">
        <v>1</v>
      </c>
    </row>
    <row r="88" spans="1:12" x14ac:dyDescent="0.35">
      <c r="A88" s="20">
        <v>43118</v>
      </c>
      <c r="B88" s="21" t="s">
        <v>34</v>
      </c>
      <c r="C88" s="22" t="s">
        <v>35</v>
      </c>
      <c r="D88" s="23">
        <v>886052</v>
      </c>
      <c r="E88" s="24">
        <v>40</v>
      </c>
      <c r="F88" s="25">
        <v>20270</v>
      </c>
      <c r="G88" s="26"/>
      <c r="H88" s="27"/>
      <c r="I88" s="28"/>
      <c r="J88" s="29"/>
      <c r="K88" s="30" t="s">
        <v>36</v>
      </c>
      <c r="L88" s="22">
        <v>1</v>
      </c>
    </row>
    <row r="89" spans="1:12" x14ac:dyDescent="0.35">
      <c r="A89" s="20">
        <v>43118</v>
      </c>
      <c r="B89" s="21" t="s">
        <v>34</v>
      </c>
      <c r="C89" s="22" t="s">
        <v>35</v>
      </c>
      <c r="D89" s="23">
        <v>886186</v>
      </c>
      <c r="E89" s="24">
        <v>40</v>
      </c>
      <c r="F89" s="25">
        <v>19150</v>
      </c>
      <c r="G89" s="26"/>
      <c r="H89" s="27"/>
      <c r="I89" s="28"/>
      <c r="J89" s="29"/>
      <c r="K89" s="30" t="s">
        <v>36</v>
      </c>
      <c r="L89" s="22">
        <v>1</v>
      </c>
    </row>
    <row r="90" spans="1:12" x14ac:dyDescent="0.35">
      <c r="A90" s="20">
        <v>43118</v>
      </c>
      <c r="B90" s="21" t="s">
        <v>34</v>
      </c>
      <c r="C90" s="22" t="s">
        <v>35</v>
      </c>
      <c r="D90" s="23">
        <v>886094</v>
      </c>
      <c r="E90" s="24">
        <v>40</v>
      </c>
      <c r="F90" s="25">
        <v>21890</v>
      </c>
      <c r="G90" s="26"/>
      <c r="H90" s="27"/>
      <c r="I90" s="28"/>
      <c r="J90" s="29"/>
      <c r="K90" s="30" t="s">
        <v>36</v>
      </c>
      <c r="L90" s="22">
        <v>1</v>
      </c>
    </row>
    <row r="91" spans="1:12" x14ac:dyDescent="0.35">
      <c r="A91" s="20">
        <v>43119</v>
      </c>
      <c r="B91" s="21" t="s">
        <v>34</v>
      </c>
      <c r="C91" s="22" t="s">
        <v>35</v>
      </c>
      <c r="D91" s="23">
        <v>886527</v>
      </c>
      <c r="E91" s="24">
        <v>40</v>
      </c>
      <c r="F91" s="25">
        <v>17310</v>
      </c>
      <c r="G91" s="26"/>
      <c r="H91" s="27"/>
      <c r="I91" s="28"/>
      <c r="J91" s="29"/>
      <c r="K91" s="30" t="s">
        <v>36</v>
      </c>
      <c r="L91" s="22">
        <v>1</v>
      </c>
    </row>
    <row r="92" spans="1:12" x14ac:dyDescent="0.35">
      <c r="A92" s="20">
        <v>43119</v>
      </c>
      <c r="B92" s="21" t="s">
        <v>11</v>
      </c>
      <c r="C92" s="22" t="s">
        <v>35</v>
      </c>
      <c r="D92" s="23">
        <v>886611</v>
      </c>
      <c r="E92" s="24">
        <v>40</v>
      </c>
      <c r="F92" s="25">
        <v>16550</v>
      </c>
      <c r="G92" s="26"/>
      <c r="H92" s="27"/>
      <c r="I92" s="28"/>
      <c r="J92" s="29"/>
      <c r="K92" s="30" t="s">
        <v>36</v>
      </c>
      <c r="L92" s="22">
        <v>1</v>
      </c>
    </row>
    <row r="93" spans="1:12" x14ac:dyDescent="0.35">
      <c r="A93" s="20">
        <v>43119</v>
      </c>
      <c r="B93" s="21" t="s">
        <v>34</v>
      </c>
      <c r="C93" s="22" t="s">
        <v>35</v>
      </c>
      <c r="D93" s="23">
        <v>886678</v>
      </c>
      <c r="E93" s="24">
        <v>40</v>
      </c>
      <c r="F93" s="25">
        <v>20020</v>
      </c>
      <c r="G93" s="26"/>
      <c r="H93" s="27"/>
      <c r="I93" s="28"/>
      <c r="J93" s="29"/>
      <c r="K93" s="30" t="s">
        <v>36</v>
      </c>
      <c r="L93" s="22">
        <v>1</v>
      </c>
    </row>
    <row r="94" spans="1:12" x14ac:dyDescent="0.35">
      <c r="A94" s="20">
        <v>43119</v>
      </c>
      <c r="B94" s="21" t="s">
        <v>34</v>
      </c>
      <c r="C94" s="22" t="s">
        <v>35</v>
      </c>
      <c r="D94" s="23">
        <v>886802</v>
      </c>
      <c r="E94" s="24">
        <v>40</v>
      </c>
      <c r="F94" s="25">
        <v>19350</v>
      </c>
      <c r="G94" s="26"/>
      <c r="H94" s="27"/>
      <c r="I94" s="28"/>
      <c r="J94" s="29"/>
      <c r="K94" s="30" t="s">
        <v>36</v>
      </c>
      <c r="L94" s="22">
        <v>1</v>
      </c>
    </row>
    <row r="95" spans="1:12" x14ac:dyDescent="0.35">
      <c r="A95" s="20">
        <v>43120</v>
      </c>
      <c r="B95" s="21" t="s">
        <v>34</v>
      </c>
      <c r="C95" s="22" t="s">
        <v>35</v>
      </c>
      <c r="D95" s="23">
        <v>887009</v>
      </c>
      <c r="E95" s="24">
        <v>40</v>
      </c>
      <c r="F95" s="25">
        <v>21470</v>
      </c>
      <c r="G95" s="26"/>
      <c r="H95" s="27"/>
      <c r="I95" s="28"/>
      <c r="J95" s="29"/>
      <c r="K95" s="30" t="s">
        <v>36</v>
      </c>
      <c r="L95" s="22">
        <v>1</v>
      </c>
    </row>
    <row r="96" spans="1:12" x14ac:dyDescent="0.35">
      <c r="A96" s="20">
        <v>43120</v>
      </c>
      <c r="B96" s="21" t="s">
        <v>34</v>
      </c>
      <c r="C96" s="22" t="s">
        <v>35</v>
      </c>
      <c r="D96" s="23">
        <v>887065</v>
      </c>
      <c r="E96" s="24">
        <v>40</v>
      </c>
      <c r="F96" s="25">
        <v>21950</v>
      </c>
      <c r="G96" s="26"/>
      <c r="H96" s="27"/>
      <c r="I96" s="28"/>
      <c r="J96" s="29"/>
      <c r="K96" s="30" t="s">
        <v>36</v>
      </c>
      <c r="L96" s="22">
        <v>1</v>
      </c>
    </row>
    <row r="97" spans="1:12" x14ac:dyDescent="0.35">
      <c r="A97" s="20">
        <v>43122</v>
      </c>
      <c r="B97" s="21" t="s">
        <v>34</v>
      </c>
      <c r="C97" s="22" t="s">
        <v>35</v>
      </c>
      <c r="D97" s="23">
        <v>887254</v>
      </c>
      <c r="E97" s="24">
        <v>40</v>
      </c>
      <c r="F97" s="25">
        <v>19530</v>
      </c>
      <c r="G97" s="26"/>
      <c r="H97" s="27"/>
      <c r="I97" s="28"/>
      <c r="J97" s="29"/>
      <c r="K97" s="30" t="s">
        <v>36</v>
      </c>
      <c r="L97" s="22">
        <v>1</v>
      </c>
    </row>
    <row r="98" spans="1:12" x14ac:dyDescent="0.35">
      <c r="A98" s="20">
        <v>43102</v>
      </c>
      <c r="B98" s="21" t="s">
        <v>37</v>
      </c>
      <c r="C98" s="22" t="s">
        <v>38</v>
      </c>
      <c r="D98" s="23">
        <v>880259</v>
      </c>
      <c r="E98" s="24">
        <v>40</v>
      </c>
      <c r="F98" s="25">
        <v>9640</v>
      </c>
      <c r="G98" s="26">
        <v>0.15</v>
      </c>
      <c r="H98" s="27">
        <v>1.65</v>
      </c>
      <c r="I98" s="28">
        <v>36</v>
      </c>
      <c r="J98" s="29"/>
      <c r="K98" s="30" t="s">
        <v>36</v>
      </c>
      <c r="L98" s="22">
        <v>1</v>
      </c>
    </row>
    <row r="99" spans="1:12" x14ac:dyDescent="0.35">
      <c r="A99" s="20">
        <v>43102</v>
      </c>
      <c r="B99" s="21" t="s">
        <v>37</v>
      </c>
      <c r="C99" s="22" t="s">
        <v>38</v>
      </c>
      <c r="D99" s="23">
        <v>880261</v>
      </c>
      <c r="E99" s="24">
        <v>40</v>
      </c>
      <c r="F99" s="25">
        <v>8290</v>
      </c>
      <c r="G99" s="26">
        <v>0.15</v>
      </c>
      <c r="H99" s="27">
        <v>1.65</v>
      </c>
      <c r="I99" s="28">
        <v>36</v>
      </c>
      <c r="J99" s="29"/>
      <c r="K99" s="30" t="s">
        <v>36</v>
      </c>
      <c r="L99" s="22">
        <v>1</v>
      </c>
    </row>
    <row r="100" spans="1:12" x14ac:dyDescent="0.35">
      <c r="A100" s="20">
        <v>43103</v>
      </c>
      <c r="B100" s="21" t="s">
        <v>37</v>
      </c>
      <c r="C100" s="22" t="s">
        <v>38</v>
      </c>
      <c r="D100" s="23">
        <v>880664</v>
      </c>
      <c r="E100" s="24">
        <v>40</v>
      </c>
      <c r="F100" s="25">
        <v>8380</v>
      </c>
      <c r="G100" s="26">
        <v>0.15</v>
      </c>
      <c r="H100" s="27">
        <v>1.65</v>
      </c>
      <c r="I100" s="28">
        <v>36</v>
      </c>
      <c r="J100" s="29"/>
      <c r="K100" s="30" t="s">
        <v>36</v>
      </c>
      <c r="L100" s="22">
        <v>1</v>
      </c>
    </row>
    <row r="101" spans="1:12" x14ac:dyDescent="0.35">
      <c r="A101" s="20">
        <v>43103</v>
      </c>
      <c r="B101" s="21" t="s">
        <v>37</v>
      </c>
      <c r="C101" s="22" t="s">
        <v>38</v>
      </c>
      <c r="D101" s="23">
        <v>880645</v>
      </c>
      <c r="E101" s="24">
        <v>40</v>
      </c>
      <c r="F101" s="25">
        <v>9910</v>
      </c>
      <c r="G101" s="26">
        <v>0.15</v>
      </c>
      <c r="H101" s="27">
        <v>1.65</v>
      </c>
      <c r="I101" s="28">
        <v>36</v>
      </c>
      <c r="J101" s="29"/>
      <c r="K101" s="30" t="s">
        <v>36</v>
      </c>
      <c r="L101" s="22">
        <v>1</v>
      </c>
    </row>
    <row r="102" spans="1:12" x14ac:dyDescent="0.35">
      <c r="A102" s="20">
        <v>43103</v>
      </c>
      <c r="B102" s="21" t="s">
        <v>37</v>
      </c>
      <c r="C102" s="22" t="s">
        <v>38</v>
      </c>
      <c r="D102" s="23">
        <v>880739</v>
      </c>
      <c r="E102" s="24">
        <v>40</v>
      </c>
      <c r="F102" s="25">
        <v>8670</v>
      </c>
      <c r="G102" s="26">
        <v>0.15</v>
      </c>
      <c r="H102" s="27">
        <v>1.65</v>
      </c>
      <c r="I102" s="28">
        <v>36</v>
      </c>
      <c r="J102" s="29"/>
      <c r="K102" s="30" t="s">
        <v>36</v>
      </c>
      <c r="L102" s="22">
        <v>1</v>
      </c>
    </row>
    <row r="103" spans="1:12" x14ac:dyDescent="0.35">
      <c r="A103" s="20">
        <v>43103</v>
      </c>
      <c r="B103" s="21" t="s">
        <v>37</v>
      </c>
      <c r="C103" s="22" t="s">
        <v>38</v>
      </c>
      <c r="D103" s="23">
        <v>880740</v>
      </c>
      <c r="E103" s="24">
        <v>40</v>
      </c>
      <c r="F103" s="25">
        <v>11780</v>
      </c>
      <c r="G103" s="26">
        <v>0.15</v>
      </c>
      <c r="H103" s="27">
        <v>1.65</v>
      </c>
      <c r="I103" s="28">
        <v>36</v>
      </c>
      <c r="J103" s="29"/>
      <c r="K103" s="30" t="s">
        <v>36</v>
      </c>
      <c r="L103" s="22">
        <v>1</v>
      </c>
    </row>
    <row r="104" spans="1:12" x14ac:dyDescent="0.35">
      <c r="A104" s="20">
        <v>43104</v>
      </c>
      <c r="B104" s="21" t="s">
        <v>37</v>
      </c>
      <c r="C104" s="22" t="s">
        <v>38</v>
      </c>
      <c r="D104" s="23">
        <v>880991</v>
      </c>
      <c r="E104" s="24">
        <v>40</v>
      </c>
      <c r="F104" s="25">
        <v>14520</v>
      </c>
      <c r="G104" s="26">
        <v>0.15</v>
      </c>
      <c r="H104" s="27">
        <v>1.65</v>
      </c>
      <c r="I104" s="28">
        <v>36</v>
      </c>
      <c r="J104" s="29"/>
      <c r="K104" s="30" t="s">
        <v>36</v>
      </c>
      <c r="L104" s="22">
        <v>1</v>
      </c>
    </row>
    <row r="105" spans="1:12" x14ac:dyDescent="0.35">
      <c r="A105" s="20">
        <v>43104</v>
      </c>
      <c r="B105" s="21" t="s">
        <v>37</v>
      </c>
      <c r="C105" s="22" t="s">
        <v>38</v>
      </c>
      <c r="D105" s="23">
        <v>881028</v>
      </c>
      <c r="E105" s="24">
        <v>40</v>
      </c>
      <c r="F105" s="25">
        <v>15010</v>
      </c>
      <c r="G105" s="26">
        <v>0.15</v>
      </c>
      <c r="H105" s="27">
        <v>1.65</v>
      </c>
      <c r="I105" s="28">
        <v>36</v>
      </c>
      <c r="J105" s="29"/>
      <c r="K105" s="30" t="s">
        <v>36</v>
      </c>
      <c r="L105" s="22">
        <v>1</v>
      </c>
    </row>
    <row r="106" spans="1:12" x14ac:dyDescent="0.35">
      <c r="A106" s="20">
        <v>43105</v>
      </c>
      <c r="B106" s="21" t="s">
        <v>37</v>
      </c>
      <c r="C106" s="22" t="s">
        <v>38</v>
      </c>
      <c r="D106" s="23">
        <v>881399</v>
      </c>
      <c r="E106" s="24">
        <v>40</v>
      </c>
      <c r="F106" s="25">
        <v>14510</v>
      </c>
      <c r="G106" s="26">
        <v>0.15</v>
      </c>
      <c r="H106" s="27">
        <v>1.65</v>
      </c>
      <c r="I106" s="28">
        <v>36</v>
      </c>
      <c r="J106" s="29"/>
      <c r="K106" s="30" t="s">
        <v>36</v>
      </c>
      <c r="L106" s="22">
        <v>1</v>
      </c>
    </row>
    <row r="107" spans="1:12" x14ac:dyDescent="0.35">
      <c r="A107" s="20">
        <v>43106</v>
      </c>
      <c r="B107" s="21" t="s">
        <v>39</v>
      </c>
      <c r="C107" s="22" t="s">
        <v>38</v>
      </c>
      <c r="D107" s="23">
        <v>881800</v>
      </c>
      <c r="E107" s="24">
        <v>40</v>
      </c>
      <c r="F107" s="25">
        <v>24800</v>
      </c>
      <c r="G107" s="26"/>
      <c r="H107" s="27"/>
      <c r="I107" s="28"/>
      <c r="J107" s="29"/>
      <c r="K107" s="30" t="s">
        <v>36</v>
      </c>
      <c r="L107" s="22">
        <v>1</v>
      </c>
    </row>
    <row r="108" spans="1:12" x14ac:dyDescent="0.35">
      <c r="A108" s="20">
        <v>43112</v>
      </c>
      <c r="B108" s="21" t="s">
        <v>39</v>
      </c>
      <c r="C108" s="22" t="s">
        <v>38</v>
      </c>
      <c r="D108" s="23">
        <v>884019</v>
      </c>
      <c r="E108" s="24">
        <v>40</v>
      </c>
      <c r="F108" s="25">
        <v>24870</v>
      </c>
      <c r="G108" s="26"/>
      <c r="H108" s="27"/>
      <c r="I108" s="28"/>
      <c r="J108" s="29"/>
      <c r="K108" s="30" t="s">
        <v>36</v>
      </c>
      <c r="L108" s="22">
        <v>1</v>
      </c>
    </row>
    <row r="109" spans="1:12" x14ac:dyDescent="0.35">
      <c r="A109" s="20">
        <v>43113</v>
      </c>
      <c r="B109" s="21" t="s">
        <v>39</v>
      </c>
      <c r="C109" s="22" t="s">
        <v>38</v>
      </c>
      <c r="D109" s="23">
        <v>884487</v>
      </c>
      <c r="E109" s="24">
        <v>40</v>
      </c>
      <c r="F109" s="25">
        <v>27710</v>
      </c>
      <c r="G109" s="26"/>
      <c r="H109" s="27"/>
      <c r="I109" s="28"/>
      <c r="J109" s="29"/>
      <c r="K109" s="30" t="s">
        <v>36</v>
      </c>
      <c r="L109" s="22">
        <v>1</v>
      </c>
    </row>
    <row r="110" spans="1:12" x14ac:dyDescent="0.35">
      <c r="A110" s="20">
        <v>43102</v>
      </c>
      <c r="B110" s="21" t="s">
        <v>11</v>
      </c>
      <c r="C110" s="22" t="s">
        <v>40</v>
      </c>
      <c r="D110" s="23">
        <v>1436225</v>
      </c>
      <c r="E110" s="41"/>
      <c r="F110" s="42">
        <v>19580</v>
      </c>
      <c r="G110" s="26"/>
      <c r="H110" s="43"/>
      <c r="I110" s="44"/>
      <c r="J110" s="29"/>
      <c r="K110" s="30" t="s">
        <v>36</v>
      </c>
      <c r="L110" s="45">
        <v>1</v>
      </c>
    </row>
    <row r="111" spans="1:12" x14ac:dyDescent="0.35">
      <c r="A111" s="20">
        <v>43103</v>
      </c>
      <c r="B111" s="21" t="s">
        <v>11</v>
      </c>
      <c r="C111" s="22" t="s">
        <v>40</v>
      </c>
      <c r="D111" s="23">
        <v>1436873</v>
      </c>
      <c r="E111" s="41"/>
      <c r="F111" s="42">
        <v>17480</v>
      </c>
      <c r="G111" s="26"/>
      <c r="H111" s="43"/>
      <c r="I111" s="44"/>
      <c r="J111" s="29"/>
      <c r="K111" s="30" t="s">
        <v>36</v>
      </c>
      <c r="L111" s="45">
        <v>1</v>
      </c>
    </row>
    <row r="112" spans="1:12" x14ac:dyDescent="0.35">
      <c r="A112" s="20">
        <v>43108</v>
      </c>
      <c r="B112" s="21" t="s">
        <v>11</v>
      </c>
      <c r="C112" s="22" t="s">
        <v>40</v>
      </c>
      <c r="D112" s="23">
        <v>1440703</v>
      </c>
      <c r="E112" s="41"/>
      <c r="F112" s="42">
        <v>16590</v>
      </c>
      <c r="G112" s="26"/>
      <c r="H112" s="43"/>
      <c r="I112" s="44"/>
      <c r="J112" s="29"/>
      <c r="K112" s="30" t="s">
        <v>36</v>
      </c>
      <c r="L112" s="45">
        <v>1</v>
      </c>
    </row>
    <row r="113" spans="1:12" x14ac:dyDescent="0.35">
      <c r="A113" s="20">
        <v>43109</v>
      </c>
      <c r="B113" s="21" t="s">
        <v>11</v>
      </c>
      <c r="C113" s="22" t="s">
        <v>40</v>
      </c>
      <c r="D113" s="23">
        <v>1441770</v>
      </c>
      <c r="E113" s="41"/>
      <c r="F113" s="42">
        <v>15260</v>
      </c>
      <c r="G113" s="26"/>
      <c r="H113" s="43"/>
      <c r="I113" s="44"/>
      <c r="J113" s="29"/>
      <c r="K113" s="30" t="s">
        <v>36</v>
      </c>
      <c r="L113" s="45">
        <v>1</v>
      </c>
    </row>
    <row r="114" spans="1:12" x14ac:dyDescent="0.35">
      <c r="A114" s="20">
        <v>43110</v>
      </c>
      <c r="B114" s="21" t="s">
        <v>11</v>
      </c>
      <c r="C114" s="22" t="s">
        <v>40</v>
      </c>
      <c r="D114" s="23">
        <v>1442856</v>
      </c>
      <c r="E114" s="41"/>
      <c r="F114" s="42">
        <v>15770</v>
      </c>
      <c r="G114" s="26"/>
      <c r="H114" s="43"/>
      <c r="I114" s="44"/>
      <c r="J114" s="29"/>
      <c r="K114" s="30" t="s">
        <v>36</v>
      </c>
      <c r="L114" s="45">
        <v>1</v>
      </c>
    </row>
    <row r="115" spans="1:12" x14ac:dyDescent="0.35">
      <c r="A115" s="20">
        <v>43111</v>
      </c>
      <c r="B115" s="21" t="s">
        <v>11</v>
      </c>
      <c r="C115" s="22" t="s">
        <v>40</v>
      </c>
      <c r="D115" s="23">
        <v>1443876</v>
      </c>
      <c r="E115" s="41"/>
      <c r="F115" s="42">
        <v>18300</v>
      </c>
      <c r="G115" s="26"/>
      <c r="H115" s="43"/>
      <c r="I115" s="44"/>
      <c r="J115" s="29"/>
      <c r="K115" s="30" t="s">
        <v>36</v>
      </c>
      <c r="L115" s="45">
        <v>1</v>
      </c>
    </row>
    <row r="116" spans="1:12" x14ac:dyDescent="0.35">
      <c r="A116" s="20">
        <v>43113</v>
      </c>
      <c r="B116" s="21" t="s">
        <v>11</v>
      </c>
      <c r="C116" s="22" t="s">
        <v>40</v>
      </c>
      <c r="D116" s="23">
        <v>1445787</v>
      </c>
      <c r="E116" s="41"/>
      <c r="F116" s="42">
        <v>20780</v>
      </c>
      <c r="G116" s="26"/>
      <c r="H116" s="43"/>
      <c r="I116" s="44"/>
      <c r="J116" s="29"/>
      <c r="K116" s="30" t="s">
        <v>36</v>
      </c>
      <c r="L116" s="45">
        <v>1</v>
      </c>
    </row>
    <row r="117" spans="1:12" x14ac:dyDescent="0.35">
      <c r="A117" s="20">
        <v>43115</v>
      </c>
      <c r="B117" s="21" t="s">
        <v>11</v>
      </c>
      <c r="C117" s="22" t="s">
        <v>40</v>
      </c>
      <c r="D117" s="23">
        <v>1446881</v>
      </c>
      <c r="E117" s="41"/>
      <c r="F117" s="42">
        <v>18500</v>
      </c>
      <c r="G117" s="26"/>
      <c r="H117" s="43"/>
      <c r="I117" s="44"/>
      <c r="J117" s="29"/>
      <c r="K117" s="30" t="s">
        <v>36</v>
      </c>
      <c r="L117" s="45">
        <v>1</v>
      </c>
    </row>
    <row r="118" spans="1:12" x14ac:dyDescent="0.35">
      <c r="A118" s="20">
        <v>43116</v>
      </c>
      <c r="B118" s="21" t="s">
        <v>10</v>
      </c>
      <c r="C118" s="22" t="s">
        <v>40</v>
      </c>
      <c r="D118" s="23">
        <v>1448408</v>
      </c>
      <c r="E118" s="41"/>
      <c r="F118" s="42">
        <v>21390</v>
      </c>
      <c r="G118" s="26"/>
      <c r="H118" s="43"/>
      <c r="I118" s="44"/>
      <c r="J118" s="29"/>
      <c r="K118" s="30" t="s">
        <v>36</v>
      </c>
      <c r="L118" s="45">
        <v>1</v>
      </c>
    </row>
    <row r="119" spans="1:12" x14ac:dyDescent="0.35">
      <c r="A119" s="20">
        <v>43116</v>
      </c>
      <c r="B119" s="21" t="s">
        <v>11</v>
      </c>
      <c r="C119" s="22" t="s">
        <v>40</v>
      </c>
      <c r="D119" s="23">
        <v>1447565</v>
      </c>
      <c r="E119" s="41"/>
      <c r="F119" s="42">
        <v>17060</v>
      </c>
      <c r="G119" s="26"/>
      <c r="H119" s="43"/>
      <c r="I119" s="44"/>
      <c r="J119" s="29"/>
      <c r="K119" s="30" t="s">
        <v>36</v>
      </c>
      <c r="L119" s="45">
        <v>1</v>
      </c>
    </row>
    <row r="120" spans="1:12" x14ac:dyDescent="0.35">
      <c r="A120" s="20">
        <v>43116</v>
      </c>
      <c r="B120" s="21" t="s">
        <v>11</v>
      </c>
      <c r="C120" s="22" t="s">
        <v>40</v>
      </c>
      <c r="D120" s="23">
        <v>1447800</v>
      </c>
      <c r="E120" s="41"/>
      <c r="F120" s="42">
        <v>22960</v>
      </c>
      <c r="G120" s="26"/>
      <c r="H120" s="43"/>
      <c r="I120" s="44"/>
      <c r="J120" s="29"/>
      <c r="K120" s="30" t="s">
        <v>36</v>
      </c>
      <c r="L120" s="45">
        <v>1</v>
      </c>
    </row>
    <row r="121" spans="1:12" x14ac:dyDescent="0.35">
      <c r="A121" s="20">
        <v>43117</v>
      </c>
      <c r="B121" s="21" t="s">
        <v>11</v>
      </c>
      <c r="C121" s="22" t="s">
        <v>40</v>
      </c>
      <c r="D121" s="23">
        <v>1448393</v>
      </c>
      <c r="E121" s="41"/>
      <c r="F121" s="42">
        <v>17810</v>
      </c>
      <c r="G121" s="26"/>
      <c r="H121" s="43"/>
      <c r="I121" s="44"/>
      <c r="J121" s="29"/>
      <c r="K121" s="30" t="s">
        <v>36</v>
      </c>
      <c r="L121" s="45">
        <v>1</v>
      </c>
    </row>
    <row r="122" spans="1:12" x14ac:dyDescent="0.35">
      <c r="A122" s="20">
        <v>43117</v>
      </c>
      <c r="B122" s="21" t="s">
        <v>11</v>
      </c>
      <c r="C122" s="22" t="s">
        <v>40</v>
      </c>
      <c r="D122" s="23">
        <v>1448759</v>
      </c>
      <c r="E122" s="41"/>
      <c r="F122" s="42">
        <v>20730</v>
      </c>
      <c r="G122" s="26"/>
      <c r="H122" s="43"/>
      <c r="I122" s="44"/>
      <c r="J122" s="29"/>
      <c r="K122" s="30" t="s">
        <v>36</v>
      </c>
      <c r="L122" s="45">
        <v>1</v>
      </c>
    </row>
    <row r="123" spans="1:12" x14ac:dyDescent="0.35">
      <c r="A123" s="20">
        <v>43118</v>
      </c>
      <c r="B123" s="21" t="s">
        <v>11</v>
      </c>
      <c r="C123" s="22" t="s">
        <v>40</v>
      </c>
      <c r="D123" s="23">
        <v>1449816</v>
      </c>
      <c r="E123" s="41"/>
      <c r="F123" s="42">
        <v>20750</v>
      </c>
      <c r="G123" s="26"/>
      <c r="H123" s="43"/>
      <c r="I123" s="44"/>
      <c r="J123" s="29"/>
      <c r="K123" s="30" t="s">
        <v>36</v>
      </c>
      <c r="L123" s="45">
        <v>1</v>
      </c>
    </row>
    <row r="124" spans="1:12" x14ac:dyDescent="0.35">
      <c r="A124" s="20">
        <v>43118</v>
      </c>
      <c r="B124" s="21" t="s">
        <v>10</v>
      </c>
      <c r="C124" s="22" t="s">
        <v>40</v>
      </c>
      <c r="D124" s="23">
        <v>1449845</v>
      </c>
      <c r="E124" s="41"/>
      <c r="F124" s="42">
        <v>21520</v>
      </c>
      <c r="G124" s="26"/>
      <c r="H124" s="43"/>
      <c r="I124" s="44"/>
      <c r="J124" s="29"/>
      <c r="K124" s="30" t="s">
        <v>36</v>
      </c>
      <c r="L124" s="45">
        <v>1</v>
      </c>
    </row>
    <row r="125" spans="1:12" x14ac:dyDescent="0.35">
      <c r="A125" s="20">
        <v>43119</v>
      </c>
      <c r="B125" s="21" t="s">
        <v>11</v>
      </c>
      <c r="C125" s="22" t="s">
        <v>40</v>
      </c>
      <c r="D125" s="23">
        <v>1450964</v>
      </c>
      <c r="E125" s="41"/>
      <c r="F125" s="42">
        <v>17920</v>
      </c>
      <c r="G125" s="26"/>
      <c r="H125" s="43"/>
      <c r="I125" s="44"/>
      <c r="J125" s="29"/>
      <c r="K125" s="30" t="s">
        <v>36</v>
      </c>
      <c r="L125" s="45">
        <v>1</v>
      </c>
    </row>
    <row r="126" spans="1:12" x14ac:dyDescent="0.35">
      <c r="A126" s="20">
        <v>43119</v>
      </c>
      <c r="B126" s="21" t="s">
        <v>10</v>
      </c>
      <c r="C126" s="22" t="s">
        <v>40</v>
      </c>
      <c r="D126" s="23">
        <v>1451077</v>
      </c>
      <c r="E126" s="41"/>
      <c r="F126" s="42">
        <v>20450</v>
      </c>
      <c r="G126" s="26"/>
      <c r="H126" s="43"/>
      <c r="I126" s="44"/>
      <c r="J126" s="29"/>
      <c r="K126" s="30" t="s">
        <v>36</v>
      </c>
      <c r="L126" s="45">
        <v>1</v>
      </c>
    </row>
    <row r="127" spans="1:12" x14ac:dyDescent="0.35">
      <c r="A127" s="20">
        <v>43122</v>
      </c>
      <c r="B127" s="21" t="s">
        <v>11</v>
      </c>
      <c r="C127" s="22" t="s">
        <v>40</v>
      </c>
      <c r="D127" s="23">
        <v>1453017</v>
      </c>
      <c r="E127" s="41"/>
      <c r="F127" s="42">
        <v>21330</v>
      </c>
      <c r="G127" s="26"/>
      <c r="H127" s="43"/>
      <c r="I127" s="44"/>
      <c r="J127" s="29"/>
      <c r="K127" s="30" t="s">
        <v>36</v>
      </c>
      <c r="L127" s="45">
        <v>1</v>
      </c>
    </row>
    <row r="128" spans="1:12" x14ac:dyDescent="0.35">
      <c r="A128" s="20">
        <v>43123</v>
      </c>
      <c r="B128" s="21" t="s">
        <v>11</v>
      </c>
      <c r="C128" s="22" t="s">
        <v>40</v>
      </c>
      <c r="D128" s="23">
        <v>1453755</v>
      </c>
      <c r="E128" s="41"/>
      <c r="F128" s="42">
        <v>22900</v>
      </c>
      <c r="G128" s="26"/>
      <c r="H128" s="43"/>
      <c r="I128" s="44"/>
      <c r="J128" s="29"/>
      <c r="K128" s="30" t="s">
        <v>36</v>
      </c>
      <c r="L128" s="45">
        <v>1</v>
      </c>
    </row>
    <row r="129" spans="1:12" x14ac:dyDescent="0.35">
      <c r="A129" s="20">
        <v>43124</v>
      </c>
      <c r="B129" s="21" t="s">
        <v>10</v>
      </c>
      <c r="C129" s="22" t="s">
        <v>40</v>
      </c>
      <c r="D129" s="23">
        <v>1454658</v>
      </c>
      <c r="E129" s="41"/>
      <c r="F129" s="42">
        <v>20780</v>
      </c>
      <c r="G129" s="26"/>
      <c r="H129" s="43"/>
      <c r="I129" s="44"/>
      <c r="J129" s="29"/>
      <c r="K129" s="30" t="s">
        <v>36</v>
      </c>
      <c r="L129" s="45">
        <v>1</v>
      </c>
    </row>
    <row r="130" spans="1:12" x14ac:dyDescent="0.35">
      <c r="A130" s="20">
        <v>43124</v>
      </c>
      <c r="B130" s="21" t="s">
        <v>11</v>
      </c>
      <c r="C130" s="22" t="s">
        <v>40</v>
      </c>
      <c r="D130" s="23">
        <v>1455641</v>
      </c>
      <c r="E130" s="41"/>
      <c r="F130" s="42">
        <v>20920</v>
      </c>
      <c r="G130" s="26"/>
      <c r="H130" s="43"/>
      <c r="I130" s="44"/>
      <c r="J130" s="29"/>
      <c r="K130" s="30" t="s">
        <v>36</v>
      </c>
      <c r="L130" s="45">
        <v>1</v>
      </c>
    </row>
    <row r="131" spans="1:12" x14ac:dyDescent="0.35">
      <c r="A131" s="20">
        <v>43125</v>
      </c>
      <c r="B131" s="21" t="s">
        <v>11</v>
      </c>
      <c r="C131" s="22" t="s">
        <v>40</v>
      </c>
      <c r="D131" s="23">
        <v>1455939</v>
      </c>
      <c r="E131" s="41"/>
      <c r="F131" s="42">
        <v>22250</v>
      </c>
      <c r="G131" s="26"/>
      <c r="H131" s="43"/>
      <c r="I131" s="44"/>
      <c r="J131" s="29"/>
      <c r="K131" s="30" t="s">
        <v>36</v>
      </c>
      <c r="L131" s="45">
        <v>1</v>
      </c>
    </row>
    <row r="132" spans="1:12" x14ac:dyDescent="0.35">
      <c r="A132" s="20">
        <v>43125</v>
      </c>
      <c r="B132" s="21" t="s">
        <v>10</v>
      </c>
      <c r="C132" s="22" t="s">
        <v>40</v>
      </c>
      <c r="D132" s="23">
        <v>1456376</v>
      </c>
      <c r="E132" s="41"/>
      <c r="F132" s="42">
        <v>17690</v>
      </c>
      <c r="G132" s="26"/>
      <c r="H132" s="43"/>
      <c r="I132" s="44"/>
      <c r="J132" s="29"/>
      <c r="K132" s="30" t="s">
        <v>36</v>
      </c>
      <c r="L132" s="45">
        <v>1</v>
      </c>
    </row>
    <row r="133" spans="1:12" x14ac:dyDescent="0.35">
      <c r="A133" s="20">
        <v>43126</v>
      </c>
      <c r="B133" s="21" t="s">
        <v>10</v>
      </c>
      <c r="C133" s="22" t="s">
        <v>40</v>
      </c>
      <c r="D133" s="23">
        <v>1457484</v>
      </c>
      <c r="E133" s="41"/>
      <c r="F133" s="42">
        <v>19850</v>
      </c>
      <c r="G133" s="26"/>
      <c r="H133" s="43"/>
      <c r="I133" s="44"/>
      <c r="J133" s="29"/>
      <c r="K133" s="30" t="s">
        <v>36</v>
      </c>
      <c r="L133" s="45">
        <v>1</v>
      </c>
    </row>
    <row r="134" spans="1:12" x14ac:dyDescent="0.35">
      <c r="A134" s="20">
        <v>43126</v>
      </c>
      <c r="B134" s="21" t="s">
        <v>11</v>
      </c>
      <c r="C134" s="22" t="s">
        <v>40</v>
      </c>
      <c r="D134" s="23">
        <v>1457514</v>
      </c>
      <c r="E134" s="41"/>
      <c r="F134" s="42">
        <v>21170</v>
      </c>
      <c r="G134" s="26"/>
      <c r="H134" s="43"/>
      <c r="I134" s="44"/>
      <c r="J134" s="29"/>
      <c r="K134" s="30" t="s">
        <v>36</v>
      </c>
      <c r="L134" s="45">
        <v>1</v>
      </c>
    </row>
    <row r="135" spans="1:12" x14ac:dyDescent="0.35">
      <c r="A135" s="20">
        <v>43129</v>
      </c>
      <c r="B135" s="21" t="s">
        <v>10</v>
      </c>
      <c r="C135" s="22" t="s">
        <v>40</v>
      </c>
      <c r="D135" s="23">
        <v>1459822</v>
      </c>
      <c r="E135" s="41"/>
      <c r="F135" s="42">
        <v>18210</v>
      </c>
      <c r="G135" s="26"/>
      <c r="H135" s="43"/>
      <c r="I135" s="44"/>
      <c r="J135" s="29"/>
      <c r="K135" s="30" t="s">
        <v>36</v>
      </c>
      <c r="L135" s="45">
        <v>1</v>
      </c>
    </row>
    <row r="136" spans="1:12" x14ac:dyDescent="0.35">
      <c r="A136" s="20">
        <v>43129</v>
      </c>
      <c r="B136" s="21" t="s">
        <v>11</v>
      </c>
      <c r="C136" s="22" t="s">
        <v>40</v>
      </c>
      <c r="D136" s="23">
        <v>1459374</v>
      </c>
      <c r="E136" s="41"/>
      <c r="F136" s="42">
        <v>18850</v>
      </c>
      <c r="G136" s="26"/>
      <c r="H136" s="43"/>
      <c r="I136" s="44"/>
      <c r="J136" s="29"/>
      <c r="K136" s="30" t="s">
        <v>36</v>
      </c>
      <c r="L136" s="45">
        <v>1</v>
      </c>
    </row>
    <row r="137" spans="1:12" x14ac:dyDescent="0.35">
      <c r="A137" s="20">
        <v>43130</v>
      </c>
      <c r="B137" s="21" t="s">
        <v>11</v>
      </c>
      <c r="C137" s="22" t="s">
        <v>40</v>
      </c>
      <c r="D137" s="23">
        <v>1460448</v>
      </c>
      <c r="E137" s="41"/>
      <c r="F137" s="42">
        <v>20510</v>
      </c>
      <c r="G137" s="26"/>
      <c r="H137" s="43"/>
      <c r="I137" s="44"/>
      <c r="J137" s="29"/>
      <c r="K137" s="30" t="s">
        <v>36</v>
      </c>
      <c r="L137" s="45">
        <v>1</v>
      </c>
    </row>
    <row r="138" spans="1:12" x14ac:dyDescent="0.35">
      <c r="A138" s="20">
        <v>43131</v>
      </c>
      <c r="B138" s="21" t="s">
        <v>11</v>
      </c>
      <c r="C138" s="22" t="s">
        <v>40</v>
      </c>
      <c r="D138" s="23">
        <v>1461576</v>
      </c>
      <c r="E138" s="41"/>
      <c r="F138" s="42">
        <v>17740</v>
      </c>
      <c r="G138" s="26"/>
      <c r="H138" s="43"/>
      <c r="I138" s="44"/>
      <c r="J138" s="29"/>
      <c r="K138" s="30" t="s">
        <v>36</v>
      </c>
      <c r="L138" s="45">
        <v>1</v>
      </c>
    </row>
    <row r="139" spans="1:12" x14ac:dyDescent="0.35">
      <c r="A139" s="20">
        <v>43131</v>
      </c>
      <c r="B139" s="21" t="s">
        <v>10</v>
      </c>
      <c r="C139" s="22" t="s">
        <v>40</v>
      </c>
      <c r="D139" s="23">
        <v>1461584</v>
      </c>
      <c r="E139" s="41"/>
      <c r="F139" s="42">
        <v>21160</v>
      </c>
      <c r="G139" s="26"/>
      <c r="H139" s="43"/>
      <c r="I139" s="44"/>
      <c r="J139" s="29"/>
      <c r="K139" s="30" t="s">
        <v>36</v>
      </c>
      <c r="L139" s="45">
        <v>1</v>
      </c>
    </row>
  </sheetData>
  <mergeCells count="18">
    <mergeCell ref="G11:H11"/>
    <mergeCell ref="I2:J2"/>
    <mergeCell ref="B8:E8"/>
    <mergeCell ref="G3:H3"/>
    <mergeCell ref="B9:E9"/>
    <mergeCell ref="G4:H4"/>
    <mergeCell ref="B10:E10"/>
    <mergeCell ref="G5:H5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11" priority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FBC0-DCE3-42C5-A32C-ABA996F0FD60}">
  <dimension ref="A1:L72"/>
  <sheetViews>
    <sheetView topLeftCell="A10" workbookViewId="0">
      <selection activeCell="A20" sqref="A20:L72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277230</v>
      </c>
      <c r="J6" s="12"/>
      <c r="K6" s="8">
        <v>800000</v>
      </c>
      <c r="L6" s="9">
        <f t="shared" si="0"/>
        <v>277.23</v>
      </c>
    </row>
    <row r="7" spans="1:12" x14ac:dyDescent="0.35">
      <c r="G7" s="31" t="s">
        <v>11</v>
      </c>
      <c r="H7" s="32"/>
      <c r="I7" s="6">
        <f>SUMIF(B20:B10026,"Ceniza",F20:F10026)</f>
        <v>555610</v>
      </c>
      <c r="J7" s="12"/>
      <c r="K7" s="8">
        <v>3200000</v>
      </c>
      <c r="L7" s="9">
        <f t="shared" si="0"/>
        <v>555.61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37410</v>
      </c>
      <c r="J10" s="12"/>
      <c r="K10" s="8">
        <v>50000</v>
      </c>
      <c r="L10" s="9">
        <f t="shared" si="0"/>
        <v>37.409999999999997</v>
      </c>
    </row>
    <row r="11" spans="1:12" x14ac:dyDescent="0.35">
      <c r="G11" s="31" t="s">
        <v>15</v>
      </c>
      <c r="H11" s="32"/>
      <c r="I11" s="6">
        <f>SUMIF(B20:B10026,"Hidroxido de calcio",F20:F10026)</f>
        <v>93950</v>
      </c>
      <c r="J11" s="12"/>
      <c r="K11" s="8">
        <v>50000</v>
      </c>
      <c r="L11" s="9">
        <f t="shared" si="0"/>
        <v>93.95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380</v>
      </c>
      <c r="F18" s="16">
        <f>SUBTOTAL(9,F20:F10026)</f>
        <v>964200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43133</v>
      </c>
      <c r="B20" s="21" t="s">
        <v>41</v>
      </c>
      <c r="C20" s="22" t="s">
        <v>35</v>
      </c>
      <c r="D20" s="23">
        <v>891421</v>
      </c>
      <c r="E20" s="24">
        <v>40</v>
      </c>
      <c r="F20" s="25">
        <v>20590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43134</v>
      </c>
      <c r="B21" s="21" t="s">
        <v>41</v>
      </c>
      <c r="C21" s="22" t="s">
        <v>35</v>
      </c>
      <c r="D21" s="23">
        <v>891843</v>
      </c>
      <c r="E21" s="24">
        <v>40</v>
      </c>
      <c r="F21" s="25">
        <v>20980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43136</v>
      </c>
      <c r="B22" s="21" t="s">
        <v>41</v>
      </c>
      <c r="C22" s="22" t="s">
        <v>35</v>
      </c>
      <c r="D22" s="23">
        <v>892256</v>
      </c>
      <c r="E22" s="24">
        <v>40</v>
      </c>
      <c r="F22" s="25">
        <v>21310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43136</v>
      </c>
      <c r="B23" s="21" t="s">
        <v>41</v>
      </c>
      <c r="C23" s="22" t="s">
        <v>35</v>
      </c>
      <c r="D23" s="23">
        <v>892349</v>
      </c>
      <c r="E23" s="24">
        <v>40</v>
      </c>
      <c r="F23" s="25">
        <v>22410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43146</v>
      </c>
      <c r="B24" s="21" t="s">
        <v>14</v>
      </c>
      <c r="C24" s="22" t="s">
        <v>35</v>
      </c>
      <c r="D24" s="23">
        <v>895601</v>
      </c>
      <c r="E24" s="24">
        <v>40</v>
      </c>
      <c r="F24" s="25">
        <v>19080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>
        <v>43152</v>
      </c>
      <c r="B25" s="21" t="s">
        <v>41</v>
      </c>
      <c r="C25" s="22" t="s">
        <v>35</v>
      </c>
      <c r="D25" s="23">
        <v>897577</v>
      </c>
      <c r="E25" s="24">
        <v>20</v>
      </c>
      <c r="F25" s="25">
        <v>8660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5">
      <c r="A26" s="20">
        <v>43154</v>
      </c>
      <c r="B26" s="21" t="s">
        <v>14</v>
      </c>
      <c r="C26" s="22" t="s">
        <v>35</v>
      </c>
      <c r="D26" s="23">
        <v>898247</v>
      </c>
      <c r="E26" s="24">
        <v>40</v>
      </c>
      <c r="F26" s="25">
        <v>18330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5">
      <c r="A27" s="20">
        <v>43157</v>
      </c>
      <c r="B27" s="21" t="s">
        <v>11</v>
      </c>
      <c r="C27" s="22" t="s">
        <v>35</v>
      </c>
      <c r="D27" s="23">
        <v>898925</v>
      </c>
      <c r="E27" s="24">
        <v>40</v>
      </c>
      <c r="F27" s="25">
        <v>14430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5">
      <c r="A28" s="20">
        <v>43157</v>
      </c>
      <c r="B28" s="21" t="s">
        <v>11</v>
      </c>
      <c r="C28" s="22" t="s">
        <v>35</v>
      </c>
      <c r="D28" s="23">
        <v>899009</v>
      </c>
      <c r="E28" s="24">
        <v>40</v>
      </c>
      <c r="F28" s="25">
        <v>14240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5">
      <c r="A29" s="20">
        <v>43159</v>
      </c>
      <c r="B29" s="21" t="s">
        <v>11</v>
      </c>
      <c r="C29" s="22" t="s">
        <v>35</v>
      </c>
      <c r="D29" s="23">
        <v>899611</v>
      </c>
      <c r="E29" s="24">
        <v>40</v>
      </c>
      <c r="F29" s="25">
        <v>15820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5">
      <c r="A30" s="20">
        <v>43132</v>
      </c>
      <c r="B30" s="21" t="s">
        <v>11</v>
      </c>
      <c r="C30" s="22" t="s">
        <v>40</v>
      </c>
      <c r="D30" s="23">
        <v>1462775</v>
      </c>
      <c r="E30" s="41"/>
      <c r="F30" s="42">
        <v>19690</v>
      </c>
      <c r="G30" s="26"/>
      <c r="H30" s="43"/>
      <c r="I30" s="44"/>
      <c r="J30" s="29"/>
      <c r="K30" s="30" t="s">
        <v>36</v>
      </c>
      <c r="L30" s="45">
        <v>1</v>
      </c>
    </row>
    <row r="31" spans="1:12" x14ac:dyDescent="0.35">
      <c r="A31" s="20">
        <v>43132</v>
      </c>
      <c r="B31" s="21" t="s">
        <v>10</v>
      </c>
      <c r="C31" s="22" t="s">
        <v>40</v>
      </c>
      <c r="D31" s="23">
        <v>1462804</v>
      </c>
      <c r="E31" s="41"/>
      <c r="F31" s="42">
        <v>22740</v>
      </c>
      <c r="G31" s="26"/>
      <c r="H31" s="43"/>
      <c r="I31" s="44"/>
      <c r="J31" s="29"/>
      <c r="K31" s="30" t="s">
        <v>36</v>
      </c>
      <c r="L31" s="45">
        <v>1</v>
      </c>
    </row>
    <row r="32" spans="1:12" x14ac:dyDescent="0.35">
      <c r="A32" s="20">
        <v>43133</v>
      </c>
      <c r="B32" s="21" t="s">
        <v>11</v>
      </c>
      <c r="C32" s="22" t="s">
        <v>40</v>
      </c>
      <c r="D32" s="23">
        <v>1464098</v>
      </c>
      <c r="E32" s="41"/>
      <c r="F32" s="42">
        <v>19400</v>
      </c>
      <c r="G32" s="26"/>
      <c r="H32" s="43"/>
      <c r="I32" s="44"/>
      <c r="J32" s="29"/>
      <c r="K32" s="30" t="s">
        <v>36</v>
      </c>
      <c r="L32" s="45">
        <v>1</v>
      </c>
    </row>
    <row r="33" spans="1:12" x14ac:dyDescent="0.35">
      <c r="A33" s="20">
        <v>43134</v>
      </c>
      <c r="B33" s="21" t="s">
        <v>10</v>
      </c>
      <c r="C33" s="22" t="s">
        <v>40</v>
      </c>
      <c r="D33" s="23">
        <v>1465861</v>
      </c>
      <c r="E33" s="41"/>
      <c r="F33" s="42">
        <v>16360</v>
      </c>
      <c r="G33" s="26"/>
      <c r="H33" s="43"/>
      <c r="I33" s="44"/>
      <c r="J33" s="29"/>
      <c r="K33" s="30" t="s">
        <v>36</v>
      </c>
      <c r="L33" s="45">
        <v>1</v>
      </c>
    </row>
    <row r="34" spans="1:12" x14ac:dyDescent="0.35">
      <c r="A34" s="20">
        <v>43134</v>
      </c>
      <c r="B34" s="21" t="s">
        <v>10</v>
      </c>
      <c r="C34" s="22" t="s">
        <v>40</v>
      </c>
      <c r="D34" s="23">
        <v>1465693</v>
      </c>
      <c r="E34" s="41"/>
      <c r="F34" s="42">
        <v>20870</v>
      </c>
      <c r="G34" s="26"/>
      <c r="H34" s="43"/>
      <c r="I34" s="44"/>
      <c r="J34" s="29"/>
      <c r="K34" s="30" t="s">
        <v>36</v>
      </c>
      <c r="L34" s="45">
        <v>1</v>
      </c>
    </row>
    <row r="35" spans="1:12" x14ac:dyDescent="0.35">
      <c r="A35" s="20">
        <v>43136</v>
      </c>
      <c r="B35" s="21" t="s">
        <v>10</v>
      </c>
      <c r="C35" s="22" t="s">
        <v>40</v>
      </c>
      <c r="D35" s="23">
        <v>1466822</v>
      </c>
      <c r="E35" s="41"/>
      <c r="F35" s="42">
        <v>19030</v>
      </c>
      <c r="G35" s="26"/>
      <c r="H35" s="43"/>
      <c r="I35" s="44"/>
      <c r="J35" s="29"/>
      <c r="K35" s="30" t="s">
        <v>36</v>
      </c>
      <c r="L35" s="45">
        <v>1</v>
      </c>
    </row>
    <row r="36" spans="1:12" x14ac:dyDescent="0.35">
      <c r="A36" s="20">
        <v>43136</v>
      </c>
      <c r="B36" s="21" t="s">
        <v>11</v>
      </c>
      <c r="C36" s="22" t="s">
        <v>40</v>
      </c>
      <c r="D36" s="23">
        <v>1465949</v>
      </c>
      <c r="E36" s="41"/>
      <c r="F36" s="42">
        <v>16460</v>
      </c>
      <c r="G36" s="26"/>
      <c r="H36" s="43"/>
      <c r="I36" s="44"/>
      <c r="J36" s="29"/>
      <c r="K36" s="30" t="s">
        <v>36</v>
      </c>
      <c r="L36" s="45">
        <v>1</v>
      </c>
    </row>
    <row r="37" spans="1:12" x14ac:dyDescent="0.35">
      <c r="A37" s="20">
        <v>43137</v>
      </c>
      <c r="B37" s="21" t="s">
        <v>11</v>
      </c>
      <c r="C37" s="22" t="s">
        <v>40</v>
      </c>
      <c r="D37" s="23">
        <v>1466830</v>
      </c>
      <c r="E37" s="41"/>
      <c r="F37" s="42">
        <v>16050</v>
      </c>
      <c r="G37" s="26"/>
      <c r="H37" s="43"/>
      <c r="I37" s="44"/>
      <c r="J37" s="29"/>
      <c r="K37" s="30" t="s">
        <v>36</v>
      </c>
      <c r="L37" s="45">
        <v>1</v>
      </c>
    </row>
    <row r="38" spans="1:12" x14ac:dyDescent="0.35">
      <c r="A38" s="20">
        <v>43137</v>
      </c>
      <c r="B38" s="21" t="s">
        <v>11</v>
      </c>
      <c r="C38" s="22" t="s">
        <v>40</v>
      </c>
      <c r="D38" s="23">
        <v>1466812</v>
      </c>
      <c r="E38" s="41"/>
      <c r="F38" s="42">
        <v>16100</v>
      </c>
      <c r="G38" s="26"/>
      <c r="H38" s="43"/>
      <c r="I38" s="44"/>
      <c r="J38" s="29"/>
      <c r="K38" s="30" t="s">
        <v>36</v>
      </c>
      <c r="L38" s="45">
        <v>1</v>
      </c>
    </row>
    <row r="39" spans="1:12" x14ac:dyDescent="0.35">
      <c r="A39" s="20">
        <v>43137</v>
      </c>
      <c r="B39" s="21" t="s">
        <v>10</v>
      </c>
      <c r="C39" s="22" t="s">
        <v>40</v>
      </c>
      <c r="D39" s="23">
        <v>1467704</v>
      </c>
      <c r="E39" s="41"/>
      <c r="F39" s="42">
        <v>19970</v>
      </c>
      <c r="G39" s="26"/>
      <c r="H39" s="43"/>
      <c r="I39" s="44"/>
      <c r="J39" s="29"/>
      <c r="K39" s="30" t="s">
        <v>36</v>
      </c>
      <c r="L39" s="45">
        <v>1</v>
      </c>
    </row>
    <row r="40" spans="1:12" x14ac:dyDescent="0.35">
      <c r="A40" s="20">
        <v>43138</v>
      </c>
      <c r="B40" s="21" t="s">
        <v>11</v>
      </c>
      <c r="C40" s="22" t="s">
        <v>40</v>
      </c>
      <c r="D40" s="23">
        <v>1467758</v>
      </c>
      <c r="E40" s="41"/>
      <c r="F40" s="42">
        <v>15920</v>
      </c>
      <c r="G40" s="26"/>
      <c r="H40" s="43"/>
      <c r="I40" s="44"/>
      <c r="J40" s="29"/>
      <c r="K40" s="30" t="s">
        <v>36</v>
      </c>
      <c r="L40" s="45">
        <v>1</v>
      </c>
    </row>
    <row r="41" spans="1:12" x14ac:dyDescent="0.35">
      <c r="A41" s="20">
        <v>43138</v>
      </c>
      <c r="B41" s="21" t="s">
        <v>10</v>
      </c>
      <c r="C41" s="22" t="s">
        <v>40</v>
      </c>
      <c r="D41" s="23">
        <v>1468125</v>
      </c>
      <c r="E41" s="41"/>
      <c r="F41" s="42">
        <v>17940</v>
      </c>
      <c r="G41" s="26"/>
      <c r="H41" s="43"/>
      <c r="I41" s="44"/>
      <c r="J41" s="29"/>
      <c r="K41" s="30" t="s">
        <v>36</v>
      </c>
      <c r="L41" s="45">
        <v>1</v>
      </c>
    </row>
    <row r="42" spans="1:12" x14ac:dyDescent="0.35">
      <c r="A42" s="20">
        <v>43139</v>
      </c>
      <c r="B42" s="21" t="s">
        <v>11</v>
      </c>
      <c r="C42" s="22" t="s">
        <v>40</v>
      </c>
      <c r="D42" s="23">
        <v>1468858</v>
      </c>
      <c r="E42" s="41"/>
      <c r="F42" s="42">
        <v>17510</v>
      </c>
      <c r="G42" s="26"/>
      <c r="H42" s="43"/>
      <c r="I42" s="44"/>
      <c r="J42" s="29"/>
      <c r="K42" s="30" t="s">
        <v>36</v>
      </c>
      <c r="L42" s="45">
        <v>1</v>
      </c>
    </row>
    <row r="43" spans="1:12" x14ac:dyDescent="0.35">
      <c r="A43" s="20">
        <v>43140</v>
      </c>
      <c r="B43" s="21" t="s">
        <v>11</v>
      </c>
      <c r="C43" s="22" t="s">
        <v>40</v>
      </c>
      <c r="D43" s="23">
        <v>1470453</v>
      </c>
      <c r="E43" s="41"/>
      <c r="F43" s="42">
        <v>17570</v>
      </c>
      <c r="G43" s="26"/>
      <c r="H43" s="43"/>
      <c r="I43" s="44"/>
      <c r="J43" s="29"/>
      <c r="K43" s="30" t="s">
        <v>36</v>
      </c>
      <c r="L43" s="45">
        <v>1</v>
      </c>
    </row>
    <row r="44" spans="1:12" x14ac:dyDescent="0.35">
      <c r="A44" s="20">
        <v>43140</v>
      </c>
      <c r="B44" s="21" t="s">
        <v>11</v>
      </c>
      <c r="C44" s="22" t="s">
        <v>40</v>
      </c>
      <c r="D44" s="23">
        <v>1471710</v>
      </c>
      <c r="E44" s="41"/>
      <c r="F44" s="42">
        <v>17200</v>
      </c>
      <c r="G44" s="26"/>
      <c r="H44" s="43"/>
      <c r="I44" s="44"/>
      <c r="J44" s="29"/>
      <c r="K44" s="30" t="s">
        <v>36</v>
      </c>
      <c r="L44" s="45">
        <v>1</v>
      </c>
    </row>
    <row r="45" spans="1:12" x14ac:dyDescent="0.35">
      <c r="A45" s="20">
        <v>43140</v>
      </c>
      <c r="B45" s="21" t="s">
        <v>10</v>
      </c>
      <c r="C45" s="22" t="s">
        <v>40</v>
      </c>
      <c r="D45" s="23">
        <v>1470042</v>
      </c>
      <c r="E45" s="41"/>
      <c r="F45" s="42">
        <v>19990</v>
      </c>
      <c r="G45" s="26"/>
      <c r="H45" s="43"/>
      <c r="I45" s="44"/>
      <c r="J45" s="29"/>
      <c r="K45" s="30" t="s">
        <v>36</v>
      </c>
      <c r="L45" s="45">
        <v>1</v>
      </c>
    </row>
    <row r="46" spans="1:12" x14ac:dyDescent="0.35">
      <c r="A46" s="20">
        <v>43141</v>
      </c>
      <c r="B46" s="21" t="s">
        <v>11</v>
      </c>
      <c r="C46" s="22" t="s">
        <v>40</v>
      </c>
      <c r="D46" s="23">
        <v>1472202</v>
      </c>
      <c r="E46" s="41"/>
      <c r="F46" s="42">
        <v>14950</v>
      </c>
      <c r="G46" s="26"/>
      <c r="H46" s="43"/>
      <c r="I46" s="44"/>
      <c r="J46" s="29"/>
      <c r="K46" s="30" t="s">
        <v>36</v>
      </c>
      <c r="L46" s="45">
        <v>1</v>
      </c>
    </row>
    <row r="47" spans="1:12" x14ac:dyDescent="0.35">
      <c r="A47" s="20">
        <v>43144</v>
      </c>
      <c r="B47" s="21" t="s">
        <v>11</v>
      </c>
      <c r="C47" s="22" t="s">
        <v>40</v>
      </c>
      <c r="D47" s="23">
        <v>1473317</v>
      </c>
      <c r="E47" s="41"/>
      <c r="F47" s="42">
        <v>17360</v>
      </c>
      <c r="G47" s="26"/>
      <c r="H47" s="43"/>
      <c r="I47" s="44"/>
      <c r="J47" s="29"/>
      <c r="K47" s="30" t="s">
        <v>36</v>
      </c>
      <c r="L47" s="45">
        <v>1</v>
      </c>
    </row>
    <row r="48" spans="1:12" x14ac:dyDescent="0.35">
      <c r="A48" s="20">
        <v>43145</v>
      </c>
      <c r="B48" s="21" t="s">
        <v>10</v>
      </c>
      <c r="C48" s="22" t="s">
        <v>40</v>
      </c>
      <c r="D48" s="23">
        <v>1475219</v>
      </c>
      <c r="E48" s="41"/>
      <c r="F48" s="42">
        <v>17630</v>
      </c>
      <c r="G48" s="26"/>
      <c r="H48" s="43"/>
      <c r="I48" s="44"/>
      <c r="J48" s="29"/>
      <c r="K48" s="30" t="s">
        <v>36</v>
      </c>
      <c r="L48" s="45">
        <v>1</v>
      </c>
    </row>
    <row r="49" spans="1:12" x14ac:dyDescent="0.35">
      <c r="A49" s="20">
        <v>43145</v>
      </c>
      <c r="B49" s="21" t="s">
        <v>10</v>
      </c>
      <c r="C49" s="22" t="s">
        <v>40</v>
      </c>
      <c r="D49" s="23">
        <v>1474288</v>
      </c>
      <c r="E49" s="41"/>
      <c r="F49" s="42">
        <v>19390</v>
      </c>
      <c r="G49" s="26"/>
      <c r="H49" s="43"/>
      <c r="I49" s="44"/>
      <c r="J49" s="29"/>
      <c r="K49" s="30" t="s">
        <v>36</v>
      </c>
      <c r="L49" s="45">
        <v>1</v>
      </c>
    </row>
    <row r="50" spans="1:12" x14ac:dyDescent="0.35">
      <c r="A50" s="20">
        <v>43146</v>
      </c>
      <c r="B50" s="21" t="s">
        <v>11</v>
      </c>
      <c r="C50" s="22" t="s">
        <v>40</v>
      </c>
      <c r="D50" s="23">
        <v>1475660</v>
      </c>
      <c r="E50" s="41"/>
      <c r="F50" s="42">
        <v>17810</v>
      </c>
      <c r="G50" s="26"/>
      <c r="H50" s="43"/>
      <c r="I50" s="44"/>
      <c r="J50" s="29"/>
      <c r="K50" s="30" t="s">
        <v>36</v>
      </c>
      <c r="L50" s="45">
        <v>1</v>
      </c>
    </row>
    <row r="51" spans="1:12" x14ac:dyDescent="0.35">
      <c r="A51" s="20">
        <v>43146</v>
      </c>
      <c r="B51" s="21" t="s">
        <v>11</v>
      </c>
      <c r="C51" s="22" t="s">
        <v>40</v>
      </c>
      <c r="D51" s="23">
        <v>1476286</v>
      </c>
      <c r="E51" s="41"/>
      <c r="F51" s="42">
        <v>18930</v>
      </c>
      <c r="G51" s="26"/>
      <c r="H51" s="43"/>
      <c r="I51" s="44"/>
      <c r="J51" s="29"/>
      <c r="K51" s="30" t="s">
        <v>36</v>
      </c>
      <c r="L51" s="45">
        <v>1</v>
      </c>
    </row>
    <row r="52" spans="1:12" x14ac:dyDescent="0.35">
      <c r="A52" s="20">
        <v>43147</v>
      </c>
      <c r="B52" s="21" t="s">
        <v>11</v>
      </c>
      <c r="C52" s="22" t="s">
        <v>40</v>
      </c>
      <c r="D52" s="23">
        <v>1476830</v>
      </c>
      <c r="E52" s="41"/>
      <c r="F52" s="42">
        <v>16700</v>
      </c>
      <c r="G52" s="26"/>
      <c r="H52" s="43"/>
      <c r="I52" s="44"/>
      <c r="J52" s="29"/>
      <c r="K52" s="30" t="s">
        <v>36</v>
      </c>
      <c r="L52" s="45">
        <v>1</v>
      </c>
    </row>
    <row r="53" spans="1:12" x14ac:dyDescent="0.35">
      <c r="A53" s="20">
        <v>43147</v>
      </c>
      <c r="B53" s="21" t="s">
        <v>11</v>
      </c>
      <c r="C53" s="22" t="s">
        <v>40</v>
      </c>
      <c r="D53" s="23">
        <v>1476850</v>
      </c>
      <c r="E53" s="41"/>
      <c r="F53" s="42">
        <v>16200</v>
      </c>
      <c r="G53" s="26"/>
      <c r="H53" s="43"/>
      <c r="I53" s="44"/>
      <c r="J53" s="29"/>
      <c r="K53" s="30" t="s">
        <v>36</v>
      </c>
      <c r="L53" s="45">
        <v>1</v>
      </c>
    </row>
    <row r="54" spans="1:12" x14ac:dyDescent="0.35">
      <c r="A54" s="20">
        <v>43147</v>
      </c>
      <c r="B54" s="21" t="s">
        <v>11</v>
      </c>
      <c r="C54" s="22" t="s">
        <v>40</v>
      </c>
      <c r="D54" s="23">
        <v>1476274</v>
      </c>
      <c r="E54" s="41"/>
      <c r="F54" s="42">
        <v>18110</v>
      </c>
      <c r="G54" s="26"/>
      <c r="H54" s="43"/>
      <c r="I54" s="44"/>
      <c r="J54" s="29"/>
      <c r="K54" s="30" t="s">
        <v>36</v>
      </c>
      <c r="L54" s="45">
        <v>1</v>
      </c>
    </row>
    <row r="55" spans="1:12" x14ac:dyDescent="0.35">
      <c r="A55" s="20">
        <v>43148</v>
      </c>
      <c r="B55" s="21" t="s">
        <v>11</v>
      </c>
      <c r="C55" s="22" t="s">
        <v>40</v>
      </c>
      <c r="D55" s="23">
        <v>1477717</v>
      </c>
      <c r="E55" s="41"/>
      <c r="F55" s="42">
        <v>14990</v>
      </c>
      <c r="G55" s="26"/>
      <c r="H55" s="43"/>
      <c r="I55" s="44"/>
      <c r="J55" s="29"/>
      <c r="K55" s="30" t="s">
        <v>36</v>
      </c>
      <c r="L55" s="45">
        <v>1</v>
      </c>
    </row>
    <row r="56" spans="1:12" x14ac:dyDescent="0.35">
      <c r="A56" s="20">
        <v>43150</v>
      </c>
      <c r="B56" s="21" t="s">
        <v>10</v>
      </c>
      <c r="C56" s="22" t="s">
        <v>40</v>
      </c>
      <c r="D56" s="23">
        <v>1478636</v>
      </c>
      <c r="E56" s="41"/>
      <c r="F56" s="42">
        <v>20800</v>
      </c>
      <c r="G56" s="26"/>
      <c r="H56" s="43"/>
      <c r="I56" s="44"/>
      <c r="J56" s="29"/>
      <c r="K56" s="30" t="s">
        <v>36</v>
      </c>
      <c r="L56" s="45">
        <v>1</v>
      </c>
    </row>
    <row r="57" spans="1:12" x14ac:dyDescent="0.35">
      <c r="A57" s="20">
        <v>43150</v>
      </c>
      <c r="B57" s="21" t="s">
        <v>11</v>
      </c>
      <c r="C57" s="22" t="s">
        <v>40</v>
      </c>
      <c r="D57" s="23">
        <v>1478678</v>
      </c>
      <c r="E57" s="41"/>
      <c r="F57" s="42">
        <v>17180</v>
      </c>
      <c r="G57" s="26"/>
      <c r="H57" s="43"/>
      <c r="I57" s="44"/>
      <c r="J57" s="29"/>
      <c r="K57" s="30" t="s">
        <v>36</v>
      </c>
      <c r="L57" s="45">
        <v>1</v>
      </c>
    </row>
    <row r="58" spans="1:12" x14ac:dyDescent="0.35">
      <c r="A58" s="20">
        <v>43151</v>
      </c>
      <c r="B58" s="21" t="s">
        <v>11</v>
      </c>
      <c r="C58" s="22" t="s">
        <v>40</v>
      </c>
      <c r="D58" s="23">
        <v>1479495</v>
      </c>
      <c r="E58" s="41"/>
      <c r="F58" s="42">
        <v>17330</v>
      </c>
      <c r="G58" s="26"/>
      <c r="H58" s="43"/>
      <c r="I58" s="44"/>
      <c r="J58" s="29"/>
      <c r="K58" s="30" t="s">
        <v>36</v>
      </c>
      <c r="L58" s="45">
        <v>1</v>
      </c>
    </row>
    <row r="59" spans="1:12" x14ac:dyDescent="0.35">
      <c r="A59" s="20">
        <v>43151</v>
      </c>
      <c r="B59" s="21" t="s">
        <v>11</v>
      </c>
      <c r="C59" s="22" t="s">
        <v>40</v>
      </c>
      <c r="D59" s="23">
        <v>1479553</v>
      </c>
      <c r="E59" s="41"/>
      <c r="F59" s="42">
        <v>31370</v>
      </c>
      <c r="G59" s="26"/>
      <c r="H59" s="43"/>
      <c r="I59" s="44"/>
      <c r="J59" s="29"/>
      <c r="K59" s="30" t="s">
        <v>36</v>
      </c>
      <c r="L59" s="45">
        <v>1</v>
      </c>
    </row>
    <row r="60" spans="1:12" x14ac:dyDescent="0.35">
      <c r="A60" s="20">
        <v>43153</v>
      </c>
      <c r="B60" s="21" t="s">
        <v>11</v>
      </c>
      <c r="C60" s="22" t="s">
        <v>40</v>
      </c>
      <c r="D60" s="23">
        <v>1481561</v>
      </c>
      <c r="E60" s="41"/>
      <c r="F60" s="42">
        <v>16190</v>
      </c>
      <c r="G60" s="26"/>
      <c r="H60" s="43"/>
      <c r="I60" s="44"/>
      <c r="J60" s="29"/>
      <c r="K60" s="30" t="s">
        <v>36</v>
      </c>
      <c r="L60" s="45">
        <v>1</v>
      </c>
    </row>
    <row r="61" spans="1:12" x14ac:dyDescent="0.35">
      <c r="A61" s="20">
        <v>43153</v>
      </c>
      <c r="B61" s="21" t="s">
        <v>11</v>
      </c>
      <c r="C61" s="22" t="s">
        <v>40</v>
      </c>
      <c r="D61" s="23">
        <v>1482017</v>
      </c>
      <c r="E61" s="41"/>
      <c r="F61" s="42">
        <v>15940</v>
      </c>
      <c r="G61" s="26"/>
      <c r="H61" s="43"/>
      <c r="I61" s="44"/>
      <c r="J61" s="29"/>
      <c r="K61" s="30" t="s">
        <v>36</v>
      </c>
      <c r="L61" s="45">
        <v>1</v>
      </c>
    </row>
    <row r="62" spans="1:12" x14ac:dyDescent="0.35">
      <c r="A62" s="20">
        <v>43153</v>
      </c>
      <c r="B62" s="21" t="s">
        <v>10</v>
      </c>
      <c r="C62" s="22" t="s">
        <v>40</v>
      </c>
      <c r="D62" s="23">
        <v>1481182</v>
      </c>
      <c r="E62" s="41"/>
      <c r="F62" s="42">
        <v>20260</v>
      </c>
      <c r="G62" s="26"/>
      <c r="H62" s="43"/>
      <c r="I62" s="44"/>
      <c r="J62" s="29"/>
      <c r="K62" s="30" t="s">
        <v>36</v>
      </c>
      <c r="L62" s="45">
        <v>1</v>
      </c>
    </row>
    <row r="63" spans="1:12" x14ac:dyDescent="0.35">
      <c r="A63" s="20">
        <v>43154</v>
      </c>
      <c r="B63" s="21" t="s">
        <v>10</v>
      </c>
      <c r="C63" s="22" t="s">
        <v>40</v>
      </c>
      <c r="D63" s="23">
        <v>1482995</v>
      </c>
      <c r="E63" s="41"/>
      <c r="F63" s="42">
        <v>21420</v>
      </c>
      <c r="G63" s="26"/>
      <c r="H63" s="43"/>
      <c r="I63" s="44"/>
      <c r="J63" s="29"/>
      <c r="K63" s="30" t="s">
        <v>36</v>
      </c>
      <c r="L63" s="45">
        <v>1</v>
      </c>
    </row>
    <row r="64" spans="1:12" x14ac:dyDescent="0.35">
      <c r="A64" s="20">
        <v>43154</v>
      </c>
      <c r="B64" s="21" t="s">
        <v>11</v>
      </c>
      <c r="C64" s="22" t="s">
        <v>40</v>
      </c>
      <c r="D64" s="23">
        <v>1483587</v>
      </c>
      <c r="E64" s="41"/>
      <c r="F64" s="42">
        <v>14610</v>
      </c>
      <c r="G64" s="26"/>
      <c r="H64" s="43"/>
      <c r="I64" s="44"/>
      <c r="J64" s="29"/>
      <c r="K64" s="30" t="s">
        <v>36</v>
      </c>
      <c r="L64" s="45">
        <v>1</v>
      </c>
    </row>
    <row r="65" spans="1:12" x14ac:dyDescent="0.35">
      <c r="A65" s="20">
        <v>43155</v>
      </c>
      <c r="B65" s="21" t="s">
        <v>11</v>
      </c>
      <c r="C65" s="22" t="s">
        <v>40</v>
      </c>
      <c r="D65" s="23">
        <v>1483813</v>
      </c>
      <c r="E65" s="41"/>
      <c r="F65" s="42">
        <v>18440</v>
      </c>
      <c r="G65" s="26"/>
      <c r="H65" s="43"/>
      <c r="I65" s="44"/>
      <c r="J65" s="29"/>
      <c r="K65" s="30" t="s">
        <v>36</v>
      </c>
      <c r="L65" s="45">
        <v>1</v>
      </c>
    </row>
    <row r="66" spans="1:12" x14ac:dyDescent="0.35">
      <c r="A66" s="20">
        <v>43157</v>
      </c>
      <c r="B66" s="21" t="s">
        <v>10</v>
      </c>
      <c r="C66" s="22" t="s">
        <v>40</v>
      </c>
      <c r="D66" s="23">
        <v>1484681</v>
      </c>
      <c r="E66" s="41"/>
      <c r="F66" s="42">
        <v>19810</v>
      </c>
      <c r="G66" s="26"/>
      <c r="H66" s="43"/>
      <c r="I66" s="44"/>
      <c r="J66" s="29"/>
      <c r="K66" s="30" t="s">
        <v>36</v>
      </c>
      <c r="L66" s="45">
        <v>1</v>
      </c>
    </row>
    <row r="67" spans="1:12" x14ac:dyDescent="0.35">
      <c r="A67" s="20">
        <v>43157</v>
      </c>
      <c r="B67" s="21" t="s">
        <v>11</v>
      </c>
      <c r="C67" s="22" t="s">
        <v>40</v>
      </c>
      <c r="D67" s="23">
        <v>1484680</v>
      </c>
      <c r="E67" s="41"/>
      <c r="F67" s="42">
        <v>19760</v>
      </c>
      <c r="G67" s="26"/>
      <c r="H67" s="43"/>
      <c r="I67" s="44"/>
      <c r="J67" s="29"/>
      <c r="K67" s="30" t="s">
        <v>36</v>
      </c>
      <c r="L67" s="45">
        <v>1</v>
      </c>
    </row>
    <row r="68" spans="1:12" x14ac:dyDescent="0.35">
      <c r="A68" s="20">
        <v>43158</v>
      </c>
      <c r="B68" s="21" t="s">
        <v>11</v>
      </c>
      <c r="C68" s="22" t="s">
        <v>40</v>
      </c>
      <c r="D68" s="23">
        <v>1485659</v>
      </c>
      <c r="E68" s="41"/>
      <c r="F68" s="42">
        <v>18220</v>
      </c>
      <c r="G68" s="26"/>
      <c r="H68" s="43"/>
      <c r="I68" s="44"/>
      <c r="J68" s="29"/>
      <c r="K68" s="30" t="s">
        <v>36</v>
      </c>
      <c r="L68" s="45">
        <v>1</v>
      </c>
    </row>
    <row r="69" spans="1:12" x14ac:dyDescent="0.35">
      <c r="A69" s="20">
        <v>43158</v>
      </c>
      <c r="B69" s="21" t="s">
        <v>11</v>
      </c>
      <c r="C69" s="22" t="s">
        <v>40</v>
      </c>
      <c r="D69" s="23">
        <v>1486409</v>
      </c>
      <c r="E69" s="41"/>
      <c r="F69" s="42">
        <v>17710</v>
      </c>
      <c r="G69" s="26"/>
      <c r="H69" s="43"/>
      <c r="I69" s="44"/>
      <c r="J69" s="29"/>
      <c r="K69" s="30" t="s">
        <v>36</v>
      </c>
      <c r="L69" s="45">
        <v>1</v>
      </c>
    </row>
    <row r="70" spans="1:12" x14ac:dyDescent="0.35">
      <c r="A70" s="20">
        <v>43159</v>
      </c>
      <c r="B70" s="21" t="s">
        <v>10</v>
      </c>
      <c r="C70" s="22" t="s">
        <v>40</v>
      </c>
      <c r="D70" s="23">
        <v>1487766</v>
      </c>
      <c r="E70" s="41"/>
      <c r="F70" s="42">
        <v>21020</v>
      </c>
      <c r="G70" s="26"/>
      <c r="H70" s="43"/>
      <c r="I70" s="44"/>
      <c r="J70" s="29"/>
      <c r="K70" s="30" t="s">
        <v>36</v>
      </c>
      <c r="L70" s="45">
        <v>1</v>
      </c>
    </row>
    <row r="71" spans="1:12" x14ac:dyDescent="0.35">
      <c r="A71" s="20">
        <v>43159</v>
      </c>
      <c r="B71" s="21" t="s">
        <v>11</v>
      </c>
      <c r="C71" s="22" t="s">
        <v>40</v>
      </c>
      <c r="D71" s="23">
        <v>1486963</v>
      </c>
      <c r="E71" s="41"/>
      <c r="F71" s="42">
        <v>17640</v>
      </c>
      <c r="G71" s="26"/>
      <c r="H71" s="43"/>
      <c r="I71" s="44"/>
      <c r="J71" s="29"/>
      <c r="K71" s="30" t="s">
        <v>36</v>
      </c>
      <c r="L71" s="45">
        <v>1</v>
      </c>
    </row>
    <row r="72" spans="1:12" x14ac:dyDescent="0.35">
      <c r="A72" s="20">
        <v>43133</v>
      </c>
      <c r="B72" s="21" t="s">
        <v>11</v>
      </c>
      <c r="C72" s="22" t="s">
        <v>40</v>
      </c>
      <c r="D72" s="23">
        <v>1516615</v>
      </c>
      <c r="E72" s="41"/>
      <c r="F72" s="42">
        <v>15780</v>
      </c>
      <c r="G72" s="26"/>
      <c r="H72" s="43"/>
      <c r="I72" s="44"/>
      <c r="J72" s="29"/>
      <c r="K72" s="30" t="s">
        <v>36</v>
      </c>
      <c r="L72" s="45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10" priority="1"/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4D0D4-3E6A-4F47-8B8E-069C42407414}">
  <dimension ref="A1:L95"/>
  <sheetViews>
    <sheetView topLeftCell="A7" workbookViewId="0">
      <selection activeCell="A20" sqref="A20:L95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8570</v>
      </c>
      <c r="J5" s="7">
        <f>SUMIF(B20:B10026,"Corteza Sucia",I20:I10026)</f>
        <v>36</v>
      </c>
      <c r="K5" s="8">
        <v>3000</v>
      </c>
      <c r="L5" s="9">
        <f t="shared" ref="L5:L16" si="0">I5/1000</f>
        <v>8.57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333280</v>
      </c>
      <c r="J6" s="12"/>
      <c r="K6" s="8">
        <v>800000</v>
      </c>
      <c r="L6" s="9">
        <f t="shared" si="0"/>
        <v>333.28</v>
      </c>
    </row>
    <row r="7" spans="1:12" x14ac:dyDescent="0.35">
      <c r="G7" s="31" t="s">
        <v>11</v>
      </c>
      <c r="H7" s="32"/>
      <c r="I7" s="6">
        <f>SUMIF(B20:B10026,"Ceniza",F20:F10026)</f>
        <v>701904</v>
      </c>
      <c r="J7" s="12"/>
      <c r="K7" s="8">
        <v>3200000</v>
      </c>
      <c r="L7" s="9">
        <f t="shared" si="0"/>
        <v>701.904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163050</v>
      </c>
      <c r="J9" s="12"/>
      <c r="K9" s="8">
        <v>50000</v>
      </c>
      <c r="L9" s="9">
        <f t="shared" si="0"/>
        <v>163.05000000000001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56730</v>
      </c>
      <c r="J10" s="12"/>
      <c r="K10" s="8">
        <v>50000</v>
      </c>
      <c r="L10" s="9">
        <f t="shared" si="0"/>
        <v>56.73</v>
      </c>
    </row>
    <row r="11" spans="1:12" x14ac:dyDescent="0.35">
      <c r="G11" s="31" t="s">
        <v>15</v>
      </c>
      <c r="H11" s="32"/>
      <c r="I11" s="6">
        <f>SUMIF(B20:B10026,"Hidroxido de calcio",F20:F10026)</f>
        <v>67770</v>
      </c>
      <c r="J11" s="12"/>
      <c r="K11" s="8">
        <v>50000</v>
      </c>
      <c r="L11" s="9">
        <f t="shared" si="0"/>
        <v>67.77</v>
      </c>
    </row>
    <row r="12" spans="1:12" x14ac:dyDescent="0.35">
      <c r="G12" s="31" t="s">
        <v>16</v>
      </c>
      <c r="H12" s="32"/>
      <c r="I12" s="6">
        <f>SUMIF(B20:B10026,"Lodo de Corteza",F20:F10026)</f>
        <v>31710</v>
      </c>
      <c r="J12" s="12"/>
      <c r="K12" s="8">
        <v>50000</v>
      </c>
      <c r="L12" s="9">
        <f t="shared" si="0"/>
        <v>31.71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1280</v>
      </c>
      <c r="F18" s="16">
        <f>SUBTOTAL(9,F20:F10026)</f>
        <v>1363014</v>
      </c>
      <c r="I18" s="15">
        <f>SUBTOTAL(9,I20:I10026)</f>
        <v>36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43160</v>
      </c>
      <c r="B20" s="21" t="s">
        <v>14</v>
      </c>
      <c r="C20" s="22" t="s">
        <v>35</v>
      </c>
      <c r="D20" s="23">
        <v>900146</v>
      </c>
      <c r="E20" s="24">
        <v>40</v>
      </c>
      <c r="F20" s="25">
        <v>19050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43164</v>
      </c>
      <c r="B21" s="21" t="s">
        <v>13</v>
      </c>
      <c r="C21" s="22" t="s">
        <v>35</v>
      </c>
      <c r="D21" s="23">
        <v>900889</v>
      </c>
      <c r="E21" s="24">
        <v>40</v>
      </c>
      <c r="F21" s="25">
        <v>15440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43164</v>
      </c>
      <c r="B22" s="21" t="s">
        <v>13</v>
      </c>
      <c r="C22" s="22" t="s">
        <v>35</v>
      </c>
      <c r="D22" s="23">
        <v>900987</v>
      </c>
      <c r="E22" s="24">
        <v>40</v>
      </c>
      <c r="F22" s="25">
        <v>17360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43165</v>
      </c>
      <c r="B23" s="21" t="s">
        <v>13</v>
      </c>
      <c r="C23" s="22" t="s">
        <v>35</v>
      </c>
      <c r="D23" s="23">
        <v>901356</v>
      </c>
      <c r="E23" s="24">
        <v>40</v>
      </c>
      <c r="F23" s="25">
        <v>18120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43165</v>
      </c>
      <c r="B24" s="21" t="s">
        <v>13</v>
      </c>
      <c r="C24" s="22" t="s">
        <v>35</v>
      </c>
      <c r="D24" s="23">
        <v>901445</v>
      </c>
      <c r="E24" s="24">
        <v>40</v>
      </c>
      <c r="F24" s="25">
        <v>15600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>
        <v>43166</v>
      </c>
      <c r="B25" s="21" t="s">
        <v>11</v>
      </c>
      <c r="C25" s="22" t="s">
        <v>35</v>
      </c>
      <c r="D25" s="23">
        <v>901665</v>
      </c>
      <c r="E25" s="24">
        <v>40</v>
      </c>
      <c r="F25" s="25">
        <v>14940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5">
      <c r="A26" s="20">
        <v>43167</v>
      </c>
      <c r="B26" s="21" t="s">
        <v>13</v>
      </c>
      <c r="C26" s="22" t="s">
        <v>35</v>
      </c>
      <c r="D26" s="23">
        <v>901972</v>
      </c>
      <c r="E26" s="24">
        <v>40</v>
      </c>
      <c r="F26" s="25">
        <v>16880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5">
      <c r="A27" s="20">
        <v>43167</v>
      </c>
      <c r="B27" s="21" t="s">
        <v>13</v>
      </c>
      <c r="C27" s="22" t="s">
        <v>35</v>
      </c>
      <c r="D27" s="23">
        <v>902094</v>
      </c>
      <c r="E27" s="24">
        <v>40</v>
      </c>
      <c r="F27" s="25">
        <v>15630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5">
      <c r="A28" s="20">
        <v>43168</v>
      </c>
      <c r="B28" s="21" t="s">
        <v>11</v>
      </c>
      <c r="C28" s="22" t="s">
        <v>35</v>
      </c>
      <c r="D28" s="23">
        <v>902322</v>
      </c>
      <c r="E28" s="24">
        <v>40</v>
      </c>
      <c r="F28" s="25">
        <v>16380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5">
      <c r="A29" s="20">
        <v>43168</v>
      </c>
      <c r="B29" s="21" t="s">
        <v>13</v>
      </c>
      <c r="C29" s="22" t="s">
        <v>35</v>
      </c>
      <c r="D29" s="23">
        <v>902273</v>
      </c>
      <c r="E29" s="24">
        <v>40</v>
      </c>
      <c r="F29" s="25">
        <v>15680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5">
      <c r="A30" s="20">
        <v>43169</v>
      </c>
      <c r="B30" s="21" t="s">
        <v>13</v>
      </c>
      <c r="C30" s="22" t="s">
        <v>35</v>
      </c>
      <c r="D30" s="23">
        <v>902542</v>
      </c>
      <c r="E30" s="24">
        <v>40</v>
      </c>
      <c r="F30" s="25">
        <v>16990</v>
      </c>
      <c r="G30" s="26"/>
      <c r="H30" s="27"/>
      <c r="I30" s="28"/>
      <c r="J30" s="29"/>
      <c r="K30" s="30" t="s">
        <v>36</v>
      </c>
      <c r="L30" s="22">
        <v>1</v>
      </c>
    </row>
    <row r="31" spans="1:12" x14ac:dyDescent="0.35">
      <c r="A31" s="20">
        <v>43169</v>
      </c>
      <c r="B31" s="21" t="s">
        <v>13</v>
      </c>
      <c r="C31" s="22" t="s">
        <v>35</v>
      </c>
      <c r="D31" s="23">
        <v>902626</v>
      </c>
      <c r="E31" s="24">
        <v>40</v>
      </c>
      <c r="F31" s="25">
        <v>16530</v>
      </c>
      <c r="G31" s="26"/>
      <c r="H31" s="27"/>
      <c r="I31" s="28"/>
      <c r="J31" s="29"/>
      <c r="K31" s="30" t="s">
        <v>36</v>
      </c>
      <c r="L31" s="22">
        <v>1</v>
      </c>
    </row>
    <row r="32" spans="1:12" x14ac:dyDescent="0.35">
      <c r="A32" s="20">
        <v>43169</v>
      </c>
      <c r="B32" s="21" t="s">
        <v>14</v>
      </c>
      <c r="C32" s="22" t="s">
        <v>35</v>
      </c>
      <c r="D32" s="23">
        <v>902557</v>
      </c>
      <c r="E32" s="24">
        <v>40</v>
      </c>
      <c r="F32" s="25">
        <v>19180</v>
      </c>
      <c r="G32" s="26"/>
      <c r="H32" s="27"/>
      <c r="I32" s="28"/>
      <c r="J32" s="29"/>
      <c r="K32" s="30" t="s">
        <v>36</v>
      </c>
      <c r="L32" s="22">
        <v>1</v>
      </c>
    </row>
    <row r="33" spans="1:12" x14ac:dyDescent="0.35">
      <c r="A33" s="20">
        <v>43171</v>
      </c>
      <c r="B33" s="21" t="s">
        <v>11</v>
      </c>
      <c r="C33" s="22" t="s">
        <v>35</v>
      </c>
      <c r="D33" s="23">
        <v>902825</v>
      </c>
      <c r="E33" s="24">
        <v>40</v>
      </c>
      <c r="F33" s="25">
        <v>14550</v>
      </c>
      <c r="G33" s="26"/>
      <c r="H33" s="27"/>
      <c r="I33" s="28"/>
      <c r="J33" s="29"/>
      <c r="K33" s="30" t="s">
        <v>36</v>
      </c>
      <c r="L33" s="22">
        <v>1</v>
      </c>
    </row>
    <row r="34" spans="1:12" x14ac:dyDescent="0.35">
      <c r="A34" s="20">
        <v>43171</v>
      </c>
      <c r="B34" s="21" t="s">
        <v>11</v>
      </c>
      <c r="C34" s="22" t="s">
        <v>35</v>
      </c>
      <c r="D34" s="23">
        <v>902928</v>
      </c>
      <c r="E34" s="24">
        <v>40</v>
      </c>
      <c r="F34" s="25">
        <v>14560</v>
      </c>
      <c r="G34" s="26"/>
      <c r="H34" s="27"/>
      <c r="I34" s="28"/>
      <c r="J34" s="29"/>
      <c r="K34" s="30" t="s">
        <v>36</v>
      </c>
      <c r="L34" s="22">
        <v>1</v>
      </c>
    </row>
    <row r="35" spans="1:12" x14ac:dyDescent="0.35">
      <c r="A35" s="20">
        <v>43171</v>
      </c>
      <c r="B35" s="21" t="s">
        <v>13</v>
      </c>
      <c r="C35" s="22" t="s">
        <v>35</v>
      </c>
      <c r="D35" s="23">
        <v>902804</v>
      </c>
      <c r="E35" s="24">
        <v>40</v>
      </c>
      <c r="F35" s="25">
        <v>14820</v>
      </c>
      <c r="G35" s="26"/>
      <c r="H35" s="27"/>
      <c r="I35" s="28"/>
      <c r="J35" s="29"/>
      <c r="K35" s="30" t="s">
        <v>36</v>
      </c>
      <c r="L35" s="22">
        <v>1</v>
      </c>
    </row>
    <row r="36" spans="1:12" x14ac:dyDescent="0.35">
      <c r="A36" s="20">
        <v>43172</v>
      </c>
      <c r="B36" s="21" t="s">
        <v>14</v>
      </c>
      <c r="C36" s="22" t="s">
        <v>35</v>
      </c>
      <c r="D36" s="23">
        <v>903251</v>
      </c>
      <c r="E36" s="24">
        <v>40</v>
      </c>
      <c r="F36" s="25">
        <v>18500</v>
      </c>
      <c r="G36" s="26"/>
      <c r="H36" s="27"/>
      <c r="I36" s="28"/>
      <c r="J36" s="29"/>
      <c r="K36" s="30" t="s">
        <v>36</v>
      </c>
      <c r="L36" s="22">
        <v>1</v>
      </c>
    </row>
    <row r="37" spans="1:12" x14ac:dyDescent="0.35">
      <c r="A37" s="20">
        <v>43173</v>
      </c>
      <c r="B37" s="21" t="s">
        <v>11</v>
      </c>
      <c r="C37" s="22" t="s">
        <v>35</v>
      </c>
      <c r="D37" s="23">
        <v>903670</v>
      </c>
      <c r="E37" s="24">
        <v>40</v>
      </c>
      <c r="F37" s="25">
        <v>19290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5">
      <c r="A38" s="20">
        <v>43175</v>
      </c>
      <c r="B38" s="21" t="s">
        <v>41</v>
      </c>
      <c r="C38" s="22" t="s">
        <v>35</v>
      </c>
      <c r="D38" s="23">
        <v>904071</v>
      </c>
      <c r="E38" s="24">
        <v>40</v>
      </c>
      <c r="F38" s="25">
        <v>19390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5">
      <c r="A39" s="20">
        <v>43175</v>
      </c>
      <c r="B39" s="21" t="s">
        <v>41</v>
      </c>
      <c r="C39" s="22" t="s">
        <v>35</v>
      </c>
      <c r="D39" s="23">
        <v>904246</v>
      </c>
      <c r="E39" s="24">
        <v>40</v>
      </c>
      <c r="F39" s="25">
        <v>16390</v>
      </c>
      <c r="G39" s="26"/>
      <c r="H39" s="27"/>
      <c r="I39" s="28"/>
      <c r="J39" s="29"/>
      <c r="K39" s="30" t="s">
        <v>36</v>
      </c>
      <c r="L39" s="22">
        <v>1</v>
      </c>
    </row>
    <row r="40" spans="1:12" x14ac:dyDescent="0.35">
      <c r="A40" s="20">
        <v>43180</v>
      </c>
      <c r="B40" s="21" t="s">
        <v>11</v>
      </c>
      <c r="C40" s="22" t="s">
        <v>35</v>
      </c>
      <c r="D40" s="23">
        <v>905395</v>
      </c>
      <c r="E40" s="24">
        <v>40</v>
      </c>
      <c r="F40" s="25">
        <v>15730</v>
      </c>
      <c r="G40" s="26"/>
      <c r="H40" s="27"/>
      <c r="I40" s="28"/>
      <c r="J40" s="29"/>
      <c r="K40" s="30" t="s">
        <v>36</v>
      </c>
      <c r="L40" s="22">
        <v>1</v>
      </c>
    </row>
    <row r="41" spans="1:12" x14ac:dyDescent="0.35">
      <c r="A41" s="20">
        <v>43180</v>
      </c>
      <c r="B41" s="21" t="s">
        <v>41</v>
      </c>
      <c r="C41" s="22" t="s">
        <v>35</v>
      </c>
      <c r="D41" s="23">
        <v>905626</v>
      </c>
      <c r="E41" s="24">
        <v>40</v>
      </c>
      <c r="F41" s="25">
        <v>15030</v>
      </c>
      <c r="G41" s="26"/>
      <c r="H41" s="27"/>
      <c r="I41" s="28"/>
      <c r="J41" s="29"/>
      <c r="K41" s="30" t="s">
        <v>36</v>
      </c>
      <c r="L41" s="22">
        <v>1</v>
      </c>
    </row>
    <row r="42" spans="1:12" x14ac:dyDescent="0.35">
      <c r="A42" s="20">
        <v>43181</v>
      </c>
      <c r="B42" s="21" t="s">
        <v>11</v>
      </c>
      <c r="C42" s="22" t="s">
        <v>35</v>
      </c>
      <c r="D42" s="23">
        <v>905874</v>
      </c>
      <c r="E42" s="24">
        <v>40</v>
      </c>
      <c r="F42" s="25">
        <v>16510</v>
      </c>
      <c r="G42" s="26"/>
      <c r="H42" s="27"/>
      <c r="I42" s="28"/>
      <c r="J42" s="29"/>
      <c r="K42" s="30" t="s">
        <v>36</v>
      </c>
      <c r="L42" s="22">
        <v>1</v>
      </c>
    </row>
    <row r="43" spans="1:12" x14ac:dyDescent="0.35">
      <c r="A43" s="20">
        <v>43182</v>
      </c>
      <c r="B43" s="21" t="s">
        <v>37</v>
      </c>
      <c r="C43" s="22" t="s">
        <v>35</v>
      </c>
      <c r="D43" s="23">
        <v>906024</v>
      </c>
      <c r="E43" s="24">
        <v>40</v>
      </c>
      <c r="F43" s="25">
        <v>8570</v>
      </c>
      <c r="G43" s="26">
        <v>0.15</v>
      </c>
      <c r="H43" s="27">
        <v>1.65</v>
      </c>
      <c r="I43" s="28">
        <v>36</v>
      </c>
      <c r="J43" s="29"/>
      <c r="K43" s="30" t="s">
        <v>36</v>
      </c>
      <c r="L43" s="22">
        <v>1</v>
      </c>
    </row>
    <row r="44" spans="1:12" x14ac:dyDescent="0.35">
      <c r="A44" s="20">
        <v>43182</v>
      </c>
      <c r="B44" s="21" t="s">
        <v>41</v>
      </c>
      <c r="C44" s="22" t="s">
        <v>35</v>
      </c>
      <c r="D44" s="23">
        <v>906098</v>
      </c>
      <c r="E44" s="24">
        <v>40</v>
      </c>
      <c r="F44" s="25">
        <v>16960</v>
      </c>
      <c r="G44" s="26"/>
      <c r="H44" s="27"/>
      <c r="I44" s="28"/>
      <c r="J44" s="29"/>
      <c r="K44" s="30" t="s">
        <v>36</v>
      </c>
      <c r="L44" s="22">
        <v>1</v>
      </c>
    </row>
    <row r="45" spans="1:12" x14ac:dyDescent="0.35">
      <c r="A45" s="20">
        <v>43182</v>
      </c>
      <c r="B45" s="21" t="s">
        <v>11</v>
      </c>
      <c r="C45" s="22" t="s">
        <v>35</v>
      </c>
      <c r="D45" s="23">
        <v>906036</v>
      </c>
      <c r="E45" s="24">
        <v>40</v>
      </c>
      <c r="F45" s="25">
        <v>16960</v>
      </c>
      <c r="G45" s="26"/>
      <c r="H45" s="27"/>
      <c r="I45" s="28"/>
      <c r="J45" s="29"/>
      <c r="K45" s="30" t="s">
        <v>36</v>
      </c>
      <c r="L45" s="22">
        <v>1</v>
      </c>
    </row>
    <row r="46" spans="1:12" x14ac:dyDescent="0.35">
      <c r="A46" s="20">
        <v>43183</v>
      </c>
      <c r="B46" s="21" t="s">
        <v>11</v>
      </c>
      <c r="C46" s="22" t="s">
        <v>35</v>
      </c>
      <c r="D46" s="23">
        <v>906391</v>
      </c>
      <c r="E46" s="24">
        <v>40</v>
      </c>
      <c r="F46" s="25">
        <v>16070</v>
      </c>
      <c r="G46" s="26"/>
      <c r="H46" s="27"/>
      <c r="I46" s="28"/>
      <c r="J46" s="29"/>
      <c r="K46" s="30" t="s">
        <v>36</v>
      </c>
      <c r="L46" s="22">
        <v>1</v>
      </c>
    </row>
    <row r="47" spans="1:12" x14ac:dyDescent="0.35">
      <c r="A47" s="20">
        <v>43185</v>
      </c>
      <c r="B47" s="21" t="s">
        <v>11</v>
      </c>
      <c r="C47" s="22" t="s">
        <v>35</v>
      </c>
      <c r="D47" s="23">
        <v>907015</v>
      </c>
      <c r="E47" s="24">
        <v>40</v>
      </c>
      <c r="F47" s="25">
        <v>16080</v>
      </c>
      <c r="G47" s="26"/>
      <c r="H47" s="27"/>
      <c r="I47" s="28"/>
      <c r="J47" s="29"/>
      <c r="K47" s="30" t="s">
        <v>36</v>
      </c>
      <c r="L47" s="22">
        <v>1</v>
      </c>
    </row>
    <row r="48" spans="1:12" x14ac:dyDescent="0.35">
      <c r="A48" s="20">
        <v>43185</v>
      </c>
      <c r="B48" s="21" t="s">
        <v>42</v>
      </c>
      <c r="C48" s="22" t="s">
        <v>35</v>
      </c>
      <c r="D48" s="23">
        <v>906798</v>
      </c>
      <c r="E48" s="24">
        <v>40</v>
      </c>
      <c r="F48" s="25">
        <v>14820</v>
      </c>
      <c r="G48" s="26"/>
      <c r="H48" s="27"/>
      <c r="I48" s="28"/>
      <c r="J48" s="29"/>
      <c r="K48" s="30" t="s">
        <v>36</v>
      </c>
      <c r="L48" s="22">
        <v>1</v>
      </c>
    </row>
    <row r="49" spans="1:12" x14ac:dyDescent="0.35">
      <c r="A49" s="20">
        <v>43186</v>
      </c>
      <c r="B49" s="21" t="s">
        <v>11</v>
      </c>
      <c r="C49" s="22" t="s">
        <v>35</v>
      </c>
      <c r="D49" s="23">
        <v>907308</v>
      </c>
      <c r="E49" s="24">
        <v>40</v>
      </c>
      <c r="F49" s="25">
        <v>14880</v>
      </c>
      <c r="G49" s="26"/>
      <c r="H49" s="27"/>
      <c r="I49" s="28"/>
      <c r="J49" s="29"/>
      <c r="K49" s="30" t="s">
        <v>36</v>
      </c>
      <c r="L49" s="22">
        <v>1</v>
      </c>
    </row>
    <row r="50" spans="1:12" x14ac:dyDescent="0.35">
      <c r="A50" s="20">
        <v>43187</v>
      </c>
      <c r="B50" s="21" t="s">
        <v>42</v>
      </c>
      <c r="C50" s="22" t="s">
        <v>35</v>
      </c>
      <c r="D50" s="23">
        <v>907501</v>
      </c>
      <c r="E50" s="24">
        <v>40</v>
      </c>
      <c r="F50" s="25">
        <v>16890</v>
      </c>
      <c r="G50" s="26"/>
      <c r="H50" s="27"/>
      <c r="I50" s="28"/>
      <c r="J50" s="29"/>
      <c r="K50" s="30" t="s">
        <v>36</v>
      </c>
      <c r="L50" s="22">
        <v>1</v>
      </c>
    </row>
    <row r="51" spans="1:12" x14ac:dyDescent="0.35">
      <c r="A51" s="20">
        <v>43188</v>
      </c>
      <c r="B51" s="21" t="s">
        <v>11</v>
      </c>
      <c r="C51" s="22" t="s">
        <v>35</v>
      </c>
      <c r="D51" s="23">
        <v>907838</v>
      </c>
      <c r="E51" s="24">
        <v>40</v>
      </c>
      <c r="F51" s="25">
        <v>19010</v>
      </c>
      <c r="G51" s="26"/>
      <c r="H51" s="27"/>
      <c r="I51" s="28"/>
      <c r="J51" s="29"/>
      <c r="K51" s="30" t="s">
        <v>36</v>
      </c>
      <c r="L51" s="22">
        <v>1</v>
      </c>
    </row>
    <row r="52" spans="1:12" x14ac:dyDescent="0.35">
      <c r="A52" s="20">
        <v>43160</v>
      </c>
      <c r="B52" s="21" t="s">
        <v>11</v>
      </c>
      <c r="C52" s="22" t="s">
        <v>40</v>
      </c>
      <c r="D52" s="23">
        <v>1488382</v>
      </c>
      <c r="E52" s="41"/>
      <c r="F52" s="42">
        <v>15890</v>
      </c>
      <c r="G52" s="26"/>
      <c r="H52" s="43"/>
      <c r="I52" s="44"/>
      <c r="J52" s="29"/>
      <c r="K52" s="30" t="s">
        <v>36</v>
      </c>
      <c r="L52" s="45">
        <v>1</v>
      </c>
    </row>
    <row r="53" spans="1:12" x14ac:dyDescent="0.35">
      <c r="A53" s="20">
        <v>43161</v>
      </c>
      <c r="B53" s="21" t="s">
        <v>10</v>
      </c>
      <c r="C53" s="22" t="s">
        <v>40</v>
      </c>
      <c r="D53" s="23">
        <v>1489502</v>
      </c>
      <c r="E53" s="41"/>
      <c r="F53" s="42">
        <v>17700</v>
      </c>
      <c r="G53" s="26"/>
      <c r="H53" s="43"/>
      <c r="I53" s="44"/>
      <c r="J53" s="29"/>
      <c r="K53" s="30" t="s">
        <v>36</v>
      </c>
      <c r="L53" s="45">
        <v>1</v>
      </c>
    </row>
    <row r="54" spans="1:12" x14ac:dyDescent="0.35">
      <c r="A54" s="20">
        <v>43161</v>
      </c>
      <c r="B54" s="21" t="s">
        <v>11</v>
      </c>
      <c r="C54" s="22" t="s">
        <v>40</v>
      </c>
      <c r="D54" s="23">
        <v>1490689</v>
      </c>
      <c r="E54" s="41"/>
      <c r="F54" s="42">
        <v>16780</v>
      </c>
      <c r="G54" s="26"/>
      <c r="H54" s="43"/>
      <c r="I54" s="44"/>
      <c r="J54" s="29"/>
      <c r="K54" s="30" t="s">
        <v>36</v>
      </c>
      <c r="L54" s="45">
        <v>1</v>
      </c>
    </row>
    <row r="55" spans="1:12" x14ac:dyDescent="0.35">
      <c r="A55" s="20">
        <v>43162</v>
      </c>
      <c r="B55" s="21" t="s">
        <v>11</v>
      </c>
      <c r="C55" s="22" t="s">
        <v>40</v>
      </c>
      <c r="D55" s="23">
        <v>1489626</v>
      </c>
      <c r="E55" s="41"/>
      <c r="F55" s="42">
        <v>18170</v>
      </c>
      <c r="G55" s="26"/>
      <c r="H55" s="43"/>
      <c r="I55" s="44"/>
      <c r="J55" s="29"/>
      <c r="K55" s="30" t="s">
        <v>36</v>
      </c>
      <c r="L55" s="45">
        <v>1</v>
      </c>
    </row>
    <row r="56" spans="1:12" x14ac:dyDescent="0.35">
      <c r="A56" s="20">
        <v>43162</v>
      </c>
      <c r="B56" s="21" t="s">
        <v>10</v>
      </c>
      <c r="C56" s="22" t="s">
        <v>40</v>
      </c>
      <c r="D56" s="23">
        <v>1490692</v>
      </c>
      <c r="E56" s="41"/>
      <c r="F56" s="42">
        <v>23740</v>
      </c>
      <c r="G56" s="26"/>
      <c r="H56" s="43"/>
      <c r="I56" s="44"/>
      <c r="J56" s="29"/>
      <c r="K56" s="30" t="s">
        <v>36</v>
      </c>
      <c r="L56" s="45">
        <v>1</v>
      </c>
    </row>
    <row r="57" spans="1:12" x14ac:dyDescent="0.35">
      <c r="A57" s="20">
        <v>43164</v>
      </c>
      <c r="B57" s="21" t="s">
        <v>10</v>
      </c>
      <c r="C57" s="22" t="s">
        <v>40</v>
      </c>
      <c r="D57" s="23">
        <v>1491435</v>
      </c>
      <c r="E57" s="41"/>
      <c r="F57" s="42">
        <v>19210</v>
      </c>
      <c r="G57" s="26"/>
      <c r="H57" s="43"/>
      <c r="I57" s="44"/>
      <c r="J57" s="29"/>
      <c r="K57" s="30" t="s">
        <v>36</v>
      </c>
      <c r="L57" s="45">
        <v>1</v>
      </c>
    </row>
    <row r="58" spans="1:12" x14ac:dyDescent="0.35">
      <c r="A58" s="20">
        <v>43165</v>
      </c>
      <c r="B58" s="21" t="s">
        <v>11</v>
      </c>
      <c r="C58" s="22" t="s">
        <v>40</v>
      </c>
      <c r="D58" s="23">
        <v>1492425</v>
      </c>
      <c r="E58" s="41"/>
      <c r="F58" s="42">
        <v>18570</v>
      </c>
      <c r="G58" s="26"/>
      <c r="H58" s="43"/>
      <c r="I58" s="44"/>
      <c r="J58" s="29"/>
      <c r="K58" s="30" t="s">
        <v>36</v>
      </c>
      <c r="L58" s="45">
        <v>1</v>
      </c>
    </row>
    <row r="59" spans="1:12" x14ac:dyDescent="0.35">
      <c r="A59" s="20">
        <v>43165</v>
      </c>
      <c r="B59" s="21" t="s">
        <v>10</v>
      </c>
      <c r="C59" s="22" t="s">
        <v>40</v>
      </c>
      <c r="D59" s="23">
        <v>1491420</v>
      </c>
      <c r="E59" s="41"/>
      <c r="F59" s="42">
        <v>16510</v>
      </c>
      <c r="G59" s="26"/>
      <c r="H59" s="43"/>
      <c r="I59" s="44"/>
      <c r="J59" s="29"/>
      <c r="K59" s="30" t="s">
        <v>36</v>
      </c>
      <c r="L59" s="45">
        <v>1</v>
      </c>
    </row>
    <row r="60" spans="1:12" x14ac:dyDescent="0.35">
      <c r="A60" s="20">
        <v>43165</v>
      </c>
      <c r="B60" s="21" t="s">
        <v>10</v>
      </c>
      <c r="C60" s="22" t="s">
        <v>40</v>
      </c>
      <c r="D60" s="23">
        <v>1493683</v>
      </c>
      <c r="E60" s="41"/>
      <c r="F60" s="42">
        <v>20470</v>
      </c>
      <c r="G60" s="26"/>
      <c r="H60" s="43"/>
      <c r="I60" s="44"/>
      <c r="J60" s="29"/>
      <c r="K60" s="30" t="s">
        <v>36</v>
      </c>
      <c r="L60" s="45">
        <v>1</v>
      </c>
    </row>
    <row r="61" spans="1:12" x14ac:dyDescent="0.35">
      <c r="A61" s="20">
        <v>43166</v>
      </c>
      <c r="B61" s="21" t="s">
        <v>11</v>
      </c>
      <c r="C61" s="22" t="s">
        <v>40</v>
      </c>
      <c r="D61" s="23">
        <v>1493716</v>
      </c>
      <c r="E61" s="41"/>
      <c r="F61" s="42">
        <v>15320</v>
      </c>
      <c r="G61" s="26"/>
      <c r="H61" s="43"/>
      <c r="I61" s="44"/>
      <c r="J61" s="29"/>
      <c r="K61" s="30" t="s">
        <v>36</v>
      </c>
      <c r="L61" s="45">
        <v>1</v>
      </c>
    </row>
    <row r="62" spans="1:12" x14ac:dyDescent="0.35">
      <c r="A62" s="20">
        <v>43167</v>
      </c>
      <c r="B62" s="21" t="s">
        <v>11</v>
      </c>
      <c r="C62" s="22" t="s">
        <v>40</v>
      </c>
      <c r="D62" s="23">
        <v>1496281</v>
      </c>
      <c r="E62" s="41"/>
      <c r="F62" s="42">
        <v>12870</v>
      </c>
      <c r="G62" s="26"/>
      <c r="H62" s="43"/>
      <c r="I62" s="44"/>
      <c r="J62" s="29"/>
      <c r="K62" s="30" t="s">
        <v>36</v>
      </c>
      <c r="L62" s="45">
        <v>1</v>
      </c>
    </row>
    <row r="63" spans="1:12" x14ac:dyDescent="0.35">
      <c r="A63" s="20">
        <v>43167</v>
      </c>
      <c r="B63" s="21" t="s">
        <v>10</v>
      </c>
      <c r="C63" s="22" t="s">
        <v>40</v>
      </c>
      <c r="D63" s="23">
        <v>1495484</v>
      </c>
      <c r="E63" s="41"/>
      <c r="F63" s="42">
        <v>22020</v>
      </c>
      <c r="G63" s="26"/>
      <c r="H63" s="43"/>
      <c r="I63" s="44"/>
      <c r="J63" s="29"/>
      <c r="K63" s="30" t="s">
        <v>36</v>
      </c>
      <c r="L63" s="45">
        <v>1</v>
      </c>
    </row>
    <row r="64" spans="1:12" x14ac:dyDescent="0.35">
      <c r="A64" s="20">
        <v>43168</v>
      </c>
      <c r="B64" s="21" t="s">
        <v>11</v>
      </c>
      <c r="C64" s="22" t="s">
        <v>40</v>
      </c>
      <c r="D64" s="23">
        <v>1495879</v>
      </c>
      <c r="E64" s="41"/>
      <c r="F64" s="42">
        <v>17600</v>
      </c>
      <c r="G64" s="26"/>
      <c r="H64" s="43"/>
      <c r="I64" s="44"/>
      <c r="J64" s="29"/>
      <c r="K64" s="30" t="s">
        <v>36</v>
      </c>
      <c r="L64" s="45">
        <v>1</v>
      </c>
    </row>
    <row r="65" spans="1:12" x14ac:dyDescent="0.35">
      <c r="A65" s="20">
        <v>43168</v>
      </c>
      <c r="B65" s="21" t="s">
        <v>11</v>
      </c>
      <c r="C65" s="22" t="s">
        <v>40</v>
      </c>
      <c r="D65" s="23">
        <v>1495047</v>
      </c>
      <c r="E65" s="41"/>
      <c r="F65" s="42">
        <v>16410</v>
      </c>
      <c r="G65" s="26"/>
      <c r="H65" s="43"/>
      <c r="I65" s="44"/>
      <c r="J65" s="29"/>
      <c r="K65" s="30" t="s">
        <v>36</v>
      </c>
      <c r="L65" s="45">
        <v>1</v>
      </c>
    </row>
    <row r="66" spans="1:12" x14ac:dyDescent="0.35">
      <c r="A66" s="20">
        <v>43169</v>
      </c>
      <c r="B66" s="21" t="s">
        <v>11</v>
      </c>
      <c r="C66" s="22" t="s">
        <v>40</v>
      </c>
      <c r="D66" s="23">
        <v>1497237</v>
      </c>
      <c r="E66" s="41"/>
      <c r="F66" s="42">
        <v>18140</v>
      </c>
      <c r="G66" s="26"/>
      <c r="H66" s="43"/>
      <c r="I66" s="44"/>
      <c r="J66" s="29"/>
      <c r="K66" s="30" t="s">
        <v>36</v>
      </c>
      <c r="L66" s="45">
        <v>1</v>
      </c>
    </row>
    <row r="67" spans="1:12" x14ac:dyDescent="0.35">
      <c r="A67" s="20">
        <v>43169</v>
      </c>
      <c r="B67" s="21" t="s">
        <v>11</v>
      </c>
      <c r="C67" s="22" t="s">
        <v>40</v>
      </c>
      <c r="D67" s="23">
        <v>1497435</v>
      </c>
      <c r="E67" s="41"/>
      <c r="F67" s="42">
        <v>19610</v>
      </c>
      <c r="G67" s="26"/>
      <c r="H67" s="43"/>
      <c r="I67" s="44"/>
      <c r="J67" s="29"/>
      <c r="K67" s="30" t="s">
        <v>36</v>
      </c>
      <c r="L67" s="45">
        <v>1</v>
      </c>
    </row>
    <row r="68" spans="1:12" x14ac:dyDescent="0.35">
      <c r="A68" s="20">
        <v>43171</v>
      </c>
      <c r="B68" s="21" t="s">
        <v>11</v>
      </c>
      <c r="C68" s="22" t="s">
        <v>40</v>
      </c>
      <c r="D68" s="23">
        <v>1499184</v>
      </c>
      <c r="E68" s="41"/>
      <c r="F68" s="42">
        <v>15350</v>
      </c>
      <c r="G68" s="26"/>
      <c r="H68" s="43"/>
      <c r="I68" s="44"/>
      <c r="J68" s="29"/>
      <c r="K68" s="30" t="s">
        <v>36</v>
      </c>
      <c r="L68" s="45">
        <v>1</v>
      </c>
    </row>
    <row r="69" spans="1:12" x14ac:dyDescent="0.35">
      <c r="A69" s="20">
        <v>43171</v>
      </c>
      <c r="B69" s="21" t="s">
        <v>11</v>
      </c>
      <c r="C69" s="22" t="s">
        <v>40</v>
      </c>
      <c r="D69" s="23">
        <v>1498172</v>
      </c>
      <c r="E69" s="41"/>
      <c r="F69" s="42">
        <v>19870</v>
      </c>
      <c r="G69" s="26"/>
      <c r="H69" s="43"/>
      <c r="I69" s="44"/>
      <c r="J69" s="29"/>
      <c r="K69" s="30" t="s">
        <v>36</v>
      </c>
      <c r="L69" s="45">
        <v>1</v>
      </c>
    </row>
    <row r="70" spans="1:12" x14ac:dyDescent="0.35">
      <c r="A70" s="20">
        <v>43172</v>
      </c>
      <c r="B70" s="21" t="s">
        <v>11</v>
      </c>
      <c r="C70" s="22" t="s">
        <v>40</v>
      </c>
      <c r="D70" s="23">
        <v>1500076</v>
      </c>
      <c r="E70" s="41"/>
      <c r="F70" s="42">
        <v>18440</v>
      </c>
      <c r="G70" s="26"/>
      <c r="H70" s="43"/>
      <c r="I70" s="44"/>
      <c r="J70" s="29"/>
      <c r="K70" s="30" t="s">
        <v>36</v>
      </c>
      <c r="L70" s="45">
        <v>1</v>
      </c>
    </row>
    <row r="71" spans="1:12" x14ac:dyDescent="0.35">
      <c r="A71" s="20">
        <v>43174</v>
      </c>
      <c r="B71" s="21" t="s">
        <v>11</v>
      </c>
      <c r="C71" s="22" t="s">
        <v>40</v>
      </c>
      <c r="D71" s="23">
        <v>1501677</v>
      </c>
      <c r="E71" s="41"/>
      <c r="F71" s="42">
        <v>16120</v>
      </c>
      <c r="G71" s="26"/>
      <c r="H71" s="43"/>
      <c r="I71" s="44"/>
      <c r="J71" s="29"/>
      <c r="K71" s="30" t="s">
        <v>36</v>
      </c>
      <c r="L71" s="45">
        <v>1</v>
      </c>
    </row>
    <row r="72" spans="1:12" x14ac:dyDescent="0.35">
      <c r="A72" s="20">
        <v>43175</v>
      </c>
      <c r="B72" s="21" t="s">
        <v>11</v>
      </c>
      <c r="C72" s="22" t="s">
        <v>40</v>
      </c>
      <c r="D72" s="23">
        <v>1503381</v>
      </c>
      <c r="E72" s="41"/>
      <c r="F72" s="42">
        <v>18830</v>
      </c>
      <c r="G72" s="26"/>
      <c r="H72" s="43"/>
      <c r="I72" s="44"/>
      <c r="J72" s="29"/>
      <c r="K72" s="30" t="s">
        <v>36</v>
      </c>
      <c r="L72" s="45">
        <v>1</v>
      </c>
    </row>
    <row r="73" spans="1:12" x14ac:dyDescent="0.35">
      <c r="A73" s="20">
        <v>43175</v>
      </c>
      <c r="B73" s="21" t="s">
        <v>10</v>
      </c>
      <c r="C73" s="22" t="s">
        <v>40</v>
      </c>
      <c r="D73" s="23">
        <v>1503531</v>
      </c>
      <c r="E73" s="41"/>
      <c r="F73" s="42">
        <v>15650</v>
      </c>
      <c r="G73" s="26"/>
      <c r="H73" s="43"/>
      <c r="I73" s="44"/>
      <c r="J73" s="29"/>
      <c r="K73" s="30" t="s">
        <v>36</v>
      </c>
      <c r="L73" s="45">
        <v>1</v>
      </c>
    </row>
    <row r="74" spans="1:12" x14ac:dyDescent="0.35">
      <c r="A74" s="20">
        <v>43178</v>
      </c>
      <c r="B74" s="21" t="s">
        <v>10</v>
      </c>
      <c r="C74" s="22" t="s">
        <v>40</v>
      </c>
      <c r="D74" s="23">
        <v>1505483</v>
      </c>
      <c r="E74" s="41"/>
      <c r="F74" s="42">
        <v>22710</v>
      </c>
      <c r="G74" s="26"/>
      <c r="H74" s="43"/>
      <c r="I74" s="44"/>
      <c r="J74" s="29"/>
      <c r="K74" s="30" t="s">
        <v>36</v>
      </c>
      <c r="L74" s="45">
        <v>1</v>
      </c>
    </row>
    <row r="75" spans="1:12" x14ac:dyDescent="0.35">
      <c r="A75" s="20">
        <v>43178</v>
      </c>
      <c r="B75" s="21" t="s">
        <v>11</v>
      </c>
      <c r="C75" s="22" t="s">
        <v>40</v>
      </c>
      <c r="D75" s="23">
        <v>1504921</v>
      </c>
      <c r="E75" s="41"/>
      <c r="F75" s="42">
        <v>16940</v>
      </c>
      <c r="G75" s="26"/>
      <c r="H75" s="43"/>
      <c r="I75" s="44"/>
      <c r="J75" s="29"/>
      <c r="K75" s="30" t="s">
        <v>36</v>
      </c>
      <c r="L75" s="45">
        <v>1</v>
      </c>
    </row>
    <row r="76" spans="1:12" x14ac:dyDescent="0.35">
      <c r="A76" s="20">
        <v>43179</v>
      </c>
      <c r="B76" s="21" t="s">
        <v>11</v>
      </c>
      <c r="C76" s="22" t="s">
        <v>40</v>
      </c>
      <c r="D76" s="23">
        <v>1506701</v>
      </c>
      <c r="E76" s="41"/>
      <c r="F76" s="42">
        <v>17920</v>
      </c>
      <c r="G76" s="26"/>
      <c r="H76" s="43"/>
      <c r="I76" s="44"/>
      <c r="J76" s="29"/>
      <c r="K76" s="30" t="s">
        <v>36</v>
      </c>
      <c r="L76" s="45">
        <v>1</v>
      </c>
    </row>
    <row r="77" spans="1:12" x14ac:dyDescent="0.35">
      <c r="A77" s="20">
        <v>43180</v>
      </c>
      <c r="B77" s="21" t="s">
        <v>10</v>
      </c>
      <c r="C77" s="22" t="s">
        <v>40</v>
      </c>
      <c r="D77" s="23">
        <v>1507823</v>
      </c>
      <c r="E77" s="41"/>
      <c r="F77" s="42">
        <v>20560</v>
      </c>
      <c r="G77" s="26"/>
      <c r="H77" s="43"/>
      <c r="I77" s="44"/>
      <c r="J77" s="29"/>
      <c r="K77" s="30" t="s">
        <v>36</v>
      </c>
      <c r="L77" s="45">
        <v>1</v>
      </c>
    </row>
    <row r="78" spans="1:12" x14ac:dyDescent="0.35">
      <c r="A78" s="20">
        <v>43180</v>
      </c>
      <c r="B78" s="21" t="s">
        <v>11</v>
      </c>
      <c r="C78" s="22" t="s">
        <v>40</v>
      </c>
      <c r="D78" s="23">
        <v>1507236</v>
      </c>
      <c r="E78" s="41"/>
      <c r="F78" s="42">
        <v>18830</v>
      </c>
      <c r="G78" s="26"/>
      <c r="H78" s="43"/>
      <c r="I78" s="44"/>
      <c r="J78" s="29"/>
      <c r="K78" s="30" t="s">
        <v>36</v>
      </c>
      <c r="L78" s="45">
        <v>1</v>
      </c>
    </row>
    <row r="79" spans="1:12" x14ac:dyDescent="0.35">
      <c r="A79" s="20">
        <v>43181</v>
      </c>
      <c r="B79" s="21" t="s">
        <v>11</v>
      </c>
      <c r="C79" s="22" t="s">
        <v>40</v>
      </c>
      <c r="D79" s="23">
        <v>1508478</v>
      </c>
      <c r="E79" s="41"/>
      <c r="F79" s="42">
        <v>22480</v>
      </c>
      <c r="G79" s="26"/>
      <c r="H79" s="43"/>
      <c r="I79" s="44"/>
      <c r="J79" s="29"/>
      <c r="K79" s="30" t="s">
        <v>36</v>
      </c>
      <c r="L79" s="45">
        <v>1</v>
      </c>
    </row>
    <row r="80" spans="1:12" x14ac:dyDescent="0.35">
      <c r="A80" s="20">
        <v>43181</v>
      </c>
      <c r="B80" s="21" t="s">
        <v>10</v>
      </c>
      <c r="C80" s="22" t="s">
        <v>40</v>
      </c>
      <c r="D80" s="23">
        <v>1508563</v>
      </c>
      <c r="E80" s="41"/>
      <c r="F80" s="42">
        <v>9470</v>
      </c>
      <c r="G80" s="26"/>
      <c r="H80" s="43"/>
      <c r="I80" s="44"/>
      <c r="J80" s="29"/>
      <c r="K80" s="30" t="s">
        <v>36</v>
      </c>
      <c r="L80" s="45">
        <v>1</v>
      </c>
    </row>
    <row r="81" spans="1:12" x14ac:dyDescent="0.35">
      <c r="A81" s="20">
        <v>43181</v>
      </c>
      <c r="B81" s="21" t="s">
        <v>10</v>
      </c>
      <c r="C81" s="22" t="s">
        <v>40</v>
      </c>
      <c r="D81" s="23">
        <v>1510663</v>
      </c>
      <c r="E81" s="41"/>
      <c r="F81" s="42">
        <v>18960</v>
      </c>
      <c r="G81" s="26"/>
      <c r="H81" s="43"/>
      <c r="I81" s="44"/>
      <c r="J81" s="29"/>
      <c r="K81" s="30" t="s">
        <v>36</v>
      </c>
      <c r="L81" s="45">
        <v>1</v>
      </c>
    </row>
    <row r="82" spans="1:12" x14ac:dyDescent="0.35">
      <c r="A82" s="20">
        <v>43182</v>
      </c>
      <c r="B82" s="21" t="s">
        <v>10</v>
      </c>
      <c r="C82" s="22" t="s">
        <v>40</v>
      </c>
      <c r="D82" s="23">
        <v>1510556</v>
      </c>
      <c r="E82" s="41"/>
      <c r="F82" s="42">
        <v>22330</v>
      </c>
      <c r="G82" s="26"/>
      <c r="H82" s="43"/>
      <c r="I82" s="44"/>
      <c r="J82" s="29"/>
      <c r="K82" s="30" t="s">
        <v>36</v>
      </c>
      <c r="L82" s="45">
        <v>1</v>
      </c>
    </row>
    <row r="83" spans="1:12" x14ac:dyDescent="0.35">
      <c r="A83" s="20">
        <v>43182</v>
      </c>
      <c r="B83" s="21" t="s">
        <v>10</v>
      </c>
      <c r="C83" s="22" t="s">
        <v>40</v>
      </c>
      <c r="D83" s="23">
        <v>1510485</v>
      </c>
      <c r="E83" s="41"/>
      <c r="F83" s="42">
        <v>20690</v>
      </c>
      <c r="G83" s="26"/>
      <c r="H83" s="43"/>
      <c r="I83" s="44"/>
      <c r="J83" s="29"/>
      <c r="K83" s="30" t="s">
        <v>36</v>
      </c>
      <c r="L83" s="45">
        <v>1</v>
      </c>
    </row>
    <row r="84" spans="1:12" x14ac:dyDescent="0.35">
      <c r="A84" s="20">
        <v>43182</v>
      </c>
      <c r="B84" s="21" t="s">
        <v>11</v>
      </c>
      <c r="C84" s="22" t="s">
        <v>40</v>
      </c>
      <c r="D84" s="23">
        <v>1509578</v>
      </c>
      <c r="E84" s="41"/>
      <c r="F84" s="42">
        <v>19100</v>
      </c>
      <c r="G84" s="26"/>
      <c r="H84" s="43"/>
      <c r="I84" s="44"/>
      <c r="J84" s="29"/>
      <c r="K84" s="30" t="s">
        <v>36</v>
      </c>
      <c r="L84" s="45">
        <v>1</v>
      </c>
    </row>
    <row r="85" spans="1:12" x14ac:dyDescent="0.35">
      <c r="A85" s="20">
        <v>43185</v>
      </c>
      <c r="B85" s="21" t="s">
        <v>11</v>
      </c>
      <c r="C85" s="22" t="s">
        <v>40</v>
      </c>
      <c r="D85" s="23">
        <v>1511431</v>
      </c>
      <c r="E85" s="41"/>
      <c r="F85" s="42">
        <v>20610</v>
      </c>
      <c r="G85" s="26"/>
      <c r="H85" s="43"/>
      <c r="I85" s="44"/>
      <c r="J85" s="29"/>
      <c r="K85" s="30" t="s">
        <v>36</v>
      </c>
      <c r="L85" s="45">
        <v>1</v>
      </c>
    </row>
    <row r="86" spans="1:12" x14ac:dyDescent="0.35">
      <c r="A86" s="20">
        <v>43186</v>
      </c>
      <c r="B86" s="21" t="s">
        <v>10</v>
      </c>
      <c r="C86" s="22" t="s">
        <v>40</v>
      </c>
      <c r="D86" s="23">
        <v>1512062</v>
      </c>
      <c r="E86" s="41"/>
      <c r="F86" s="42">
        <v>21290</v>
      </c>
      <c r="G86" s="26"/>
      <c r="H86" s="43"/>
      <c r="I86" s="44"/>
      <c r="J86" s="29"/>
      <c r="K86" s="30" t="s">
        <v>36</v>
      </c>
      <c r="L86" s="45">
        <v>1</v>
      </c>
    </row>
    <row r="87" spans="1:12" x14ac:dyDescent="0.35">
      <c r="A87" s="20">
        <v>43186</v>
      </c>
      <c r="B87" s="21" t="s">
        <v>11</v>
      </c>
      <c r="C87" s="22" t="s">
        <v>40</v>
      </c>
      <c r="D87" s="23">
        <v>1513179</v>
      </c>
      <c r="E87" s="41"/>
      <c r="F87" s="42">
        <v>34720</v>
      </c>
      <c r="G87" s="26"/>
      <c r="H87" s="43"/>
      <c r="I87" s="44"/>
      <c r="J87" s="29"/>
      <c r="K87" s="30" t="s">
        <v>36</v>
      </c>
      <c r="L87" s="45">
        <v>1</v>
      </c>
    </row>
    <row r="88" spans="1:12" x14ac:dyDescent="0.35">
      <c r="A88" s="20">
        <v>43186</v>
      </c>
      <c r="B88" s="21" t="s">
        <v>10</v>
      </c>
      <c r="C88" s="22" t="s">
        <v>40</v>
      </c>
      <c r="D88" s="23">
        <v>1513678</v>
      </c>
      <c r="E88" s="41"/>
      <c r="F88" s="42">
        <v>21960</v>
      </c>
      <c r="G88" s="26"/>
      <c r="H88" s="43"/>
      <c r="I88" s="44"/>
      <c r="J88" s="29"/>
      <c r="K88" s="30" t="s">
        <v>36</v>
      </c>
      <c r="L88" s="45">
        <v>1</v>
      </c>
    </row>
    <row r="89" spans="1:12" x14ac:dyDescent="0.35">
      <c r="A89" s="20">
        <v>43187</v>
      </c>
      <c r="B89" s="21" t="s">
        <v>11</v>
      </c>
      <c r="C89" s="22" t="s">
        <v>40</v>
      </c>
      <c r="D89" s="23">
        <v>1514218</v>
      </c>
      <c r="E89" s="41"/>
      <c r="F89" s="42">
        <v>20140</v>
      </c>
      <c r="G89" s="26"/>
      <c r="H89" s="43"/>
      <c r="I89" s="44"/>
      <c r="J89" s="29"/>
      <c r="K89" s="30" t="s">
        <v>36</v>
      </c>
      <c r="L89" s="45">
        <v>1</v>
      </c>
    </row>
    <row r="90" spans="1:12" x14ac:dyDescent="0.35">
      <c r="A90" s="20">
        <v>43188</v>
      </c>
      <c r="B90" s="21" t="s">
        <v>10</v>
      </c>
      <c r="C90" s="22" t="s">
        <v>40</v>
      </c>
      <c r="D90" s="23">
        <v>1515046</v>
      </c>
      <c r="E90" s="41"/>
      <c r="F90" s="42">
        <v>21550</v>
      </c>
      <c r="G90" s="26"/>
      <c r="H90" s="43"/>
      <c r="I90" s="44"/>
      <c r="J90" s="29"/>
      <c r="K90" s="30" t="s">
        <v>36</v>
      </c>
      <c r="L90" s="45">
        <v>1</v>
      </c>
    </row>
    <row r="91" spans="1:12" x14ac:dyDescent="0.35">
      <c r="A91" s="20">
        <v>43188</v>
      </c>
      <c r="B91" s="21" t="s">
        <v>11</v>
      </c>
      <c r="C91" s="22" t="s">
        <v>40</v>
      </c>
      <c r="D91" s="23">
        <v>1515105</v>
      </c>
      <c r="E91" s="41"/>
      <c r="F91" s="42">
        <v>20100</v>
      </c>
      <c r="G91" s="26"/>
      <c r="H91" s="43"/>
      <c r="I91" s="44"/>
      <c r="J91" s="29"/>
      <c r="K91" s="30" t="s">
        <v>36</v>
      </c>
      <c r="L91" s="45">
        <v>1</v>
      </c>
    </row>
    <row r="92" spans="1:12" x14ac:dyDescent="0.35">
      <c r="A92" s="20">
        <v>43188</v>
      </c>
      <c r="B92" s="21" t="s">
        <v>11</v>
      </c>
      <c r="C92" s="22" t="s">
        <v>40</v>
      </c>
      <c r="D92" s="23">
        <v>1515776</v>
      </c>
      <c r="E92" s="41"/>
      <c r="F92" s="42">
        <v>18110</v>
      </c>
      <c r="G92" s="26"/>
      <c r="H92" s="43"/>
      <c r="I92" s="44"/>
      <c r="J92" s="29"/>
      <c r="K92" s="30" t="s">
        <v>36</v>
      </c>
      <c r="L92" s="45">
        <v>1</v>
      </c>
    </row>
    <row r="93" spans="1:12" x14ac:dyDescent="0.35">
      <c r="A93" s="20">
        <v>43189</v>
      </c>
      <c r="B93" s="21" t="s">
        <v>11</v>
      </c>
      <c r="C93" s="22" t="s">
        <v>40</v>
      </c>
      <c r="D93" s="23">
        <v>1516136</v>
      </c>
      <c r="E93" s="41"/>
      <c r="F93" s="42">
        <v>14740</v>
      </c>
      <c r="G93" s="26"/>
      <c r="H93" s="43"/>
      <c r="I93" s="44"/>
      <c r="J93" s="29"/>
      <c r="K93" s="30" t="s">
        <v>36</v>
      </c>
      <c r="L93" s="45">
        <v>1</v>
      </c>
    </row>
    <row r="94" spans="1:12" x14ac:dyDescent="0.35">
      <c r="A94" s="20">
        <v>43189</v>
      </c>
      <c r="B94" s="21" t="s">
        <v>10</v>
      </c>
      <c r="C94" s="22" t="s">
        <v>40</v>
      </c>
      <c r="D94" s="23">
        <v>1516359</v>
      </c>
      <c r="E94" s="41"/>
      <c r="F94" s="42">
        <v>18460</v>
      </c>
      <c r="G94" s="26"/>
      <c r="H94" s="43"/>
      <c r="I94" s="44"/>
      <c r="J94" s="29"/>
      <c r="K94" s="30" t="s">
        <v>36</v>
      </c>
      <c r="L94" s="45">
        <v>1</v>
      </c>
    </row>
    <row r="95" spans="1:12" x14ac:dyDescent="0.35">
      <c r="A95" s="20">
        <v>43181</v>
      </c>
      <c r="B95" s="21" t="s">
        <v>11</v>
      </c>
      <c r="C95" s="22" t="s">
        <v>40</v>
      </c>
      <c r="D95" s="23">
        <v>1594416</v>
      </c>
      <c r="E95" s="41"/>
      <c r="F95" s="42">
        <v>25284</v>
      </c>
      <c r="G95" s="26"/>
      <c r="H95" s="43"/>
      <c r="I95" s="44"/>
      <c r="J95" s="29"/>
      <c r="K95" s="30" t="s">
        <v>36</v>
      </c>
      <c r="L95" s="45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9" priority="1"/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C3CEF-9C9D-4C7E-B212-DA0E3E4F24C3}">
  <dimension ref="A1:L134"/>
  <sheetViews>
    <sheetView topLeftCell="A10" workbookViewId="0">
      <selection activeCell="A20" sqref="A20:L134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106800</v>
      </c>
      <c r="J6" s="12"/>
      <c r="K6" s="8">
        <v>800000</v>
      </c>
      <c r="L6" s="9">
        <f t="shared" si="0"/>
        <v>106.8</v>
      </c>
    </row>
    <row r="7" spans="1:12" x14ac:dyDescent="0.35">
      <c r="G7" s="31" t="s">
        <v>11</v>
      </c>
      <c r="H7" s="32"/>
      <c r="I7" s="6">
        <f>SUMIF(B20:B10026,"Ceniza",F20:F10026)</f>
        <v>783226</v>
      </c>
      <c r="J7" s="12"/>
      <c r="K7" s="8">
        <v>3200000</v>
      </c>
      <c r="L7" s="9">
        <f t="shared" si="0"/>
        <v>783.226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18050</v>
      </c>
      <c r="J9" s="12"/>
      <c r="K9" s="8">
        <v>50000</v>
      </c>
      <c r="L9" s="9">
        <f t="shared" si="0"/>
        <v>18.05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19300</v>
      </c>
      <c r="J11" s="12"/>
      <c r="K11" s="8">
        <v>50000</v>
      </c>
      <c r="L11" s="9">
        <f t="shared" si="0"/>
        <v>19.3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1290270</v>
      </c>
      <c r="J14" s="12"/>
      <c r="K14" s="8">
        <v>50000</v>
      </c>
      <c r="L14" s="9">
        <f t="shared" si="0"/>
        <v>1290.27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1625</v>
      </c>
      <c r="F18" s="16">
        <f>SUBTOTAL(9,F20:F10026)</f>
        <v>2217646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43192</v>
      </c>
      <c r="B20" s="21" t="s">
        <v>11</v>
      </c>
      <c r="C20" s="22" t="s">
        <v>35</v>
      </c>
      <c r="D20" s="23">
        <v>908476</v>
      </c>
      <c r="E20" s="24">
        <v>20</v>
      </c>
      <c r="F20" s="25">
        <v>22020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43192</v>
      </c>
      <c r="B21" s="21" t="s">
        <v>11</v>
      </c>
      <c r="C21" s="22" t="s">
        <v>35</v>
      </c>
      <c r="D21" s="23">
        <v>908530</v>
      </c>
      <c r="E21" s="24">
        <v>19</v>
      </c>
      <c r="F21" s="25">
        <v>18200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43192</v>
      </c>
      <c r="B22" s="21" t="s">
        <v>11</v>
      </c>
      <c r="C22" s="22" t="s">
        <v>35</v>
      </c>
      <c r="D22" s="23">
        <v>908523</v>
      </c>
      <c r="E22" s="24">
        <v>21</v>
      </c>
      <c r="F22" s="25">
        <v>15980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43193</v>
      </c>
      <c r="B23" s="21" t="s">
        <v>11</v>
      </c>
      <c r="C23" s="22" t="s">
        <v>35</v>
      </c>
      <c r="D23" s="23">
        <v>909091</v>
      </c>
      <c r="E23" s="24">
        <v>21</v>
      </c>
      <c r="F23" s="25">
        <v>16110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43194</v>
      </c>
      <c r="B24" s="21" t="s">
        <v>11</v>
      </c>
      <c r="C24" s="22" t="s">
        <v>35</v>
      </c>
      <c r="D24" s="23">
        <v>909499</v>
      </c>
      <c r="E24" s="24">
        <v>22</v>
      </c>
      <c r="F24" s="25">
        <v>18150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>
        <v>43196</v>
      </c>
      <c r="B25" s="21" t="s">
        <v>11</v>
      </c>
      <c r="C25" s="22" t="s">
        <v>35</v>
      </c>
      <c r="D25" s="23">
        <v>910243</v>
      </c>
      <c r="E25" s="24">
        <v>18</v>
      </c>
      <c r="F25" s="25">
        <v>16230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5">
      <c r="A26" s="20">
        <v>43197</v>
      </c>
      <c r="B26" s="21" t="s">
        <v>11</v>
      </c>
      <c r="C26" s="22" t="s">
        <v>35</v>
      </c>
      <c r="D26" s="23">
        <v>910614</v>
      </c>
      <c r="E26" s="24">
        <v>20</v>
      </c>
      <c r="F26" s="25">
        <v>16450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5">
      <c r="A27" s="20">
        <v>43199</v>
      </c>
      <c r="B27" s="21" t="s">
        <v>11</v>
      </c>
      <c r="C27" s="22" t="s">
        <v>35</v>
      </c>
      <c r="D27" s="23">
        <v>911015</v>
      </c>
      <c r="E27" s="24">
        <v>22</v>
      </c>
      <c r="F27" s="25">
        <v>15340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5">
      <c r="A28" s="20">
        <v>43199</v>
      </c>
      <c r="B28" s="21" t="s">
        <v>11</v>
      </c>
      <c r="C28" s="22" t="s">
        <v>35</v>
      </c>
      <c r="D28" s="23">
        <v>911165</v>
      </c>
      <c r="E28" s="24">
        <v>21</v>
      </c>
      <c r="F28" s="25">
        <v>14910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5">
      <c r="A29" s="20">
        <v>43200</v>
      </c>
      <c r="B29" s="21" t="s">
        <v>11</v>
      </c>
      <c r="C29" s="22" t="s">
        <v>35</v>
      </c>
      <c r="D29" s="23">
        <v>911545</v>
      </c>
      <c r="E29" s="24">
        <v>25</v>
      </c>
      <c r="F29" s="25">
        <v>16480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5">
      <c r="A30" s="20">
        <v>43203</v>
      </c>
      <c r="B30" s="21" t="s">
        <v>11</v>
      </c>
      <c r="C30" s="22" t="s">
        <v>35</v>
      </c>
      <c r="D30" s="23">
        <v>912740</v>
      </c>
      <c r="E30" s="24">
        <v>21</v>
      </c>
      <c r="F30" s="25">
        <v>14550</v>
      </c>
      <c r="G30" s="26"/>
      <c r="H30" s="27"/>
      <c r="I30" s="28"/>
      <c r="J30" s="29"/>
      <c r="K30" s="30" t="s">
        <v>36</v>
      </c>
      <c r="L30" s="22">
        <v>1</v>
      </c>
    </row>
    <row r="31" spans="1:12" x14ac:dyDescent="0.35">
      <c r="A31" s="20">
        <v>43207</v>
      </c>
      <c r="B31" s="21" t="s">
        <v>11</v>
      </c>
      <c r="C31" s="22" t="s">
        <v>35</v>
      </c>
      <c r="D31" s="23">
        <v>913761</v>
      </c>
      <c r="E31" s="24">
        <v>19</v>
      </c>
      <c r="F31" s="25">
        <v>14670</v>
      </c>
      <c r="G31" s="26"/>
      <c r="H31" s="27"/>
      <c r="I31" s="28"/>
      <c r="J31" s="29"/>
      <c r="K31" s="30" t="s">
        <v>36</v>
      </c>
      <c r="L31" s="22">
        <v>1</v>
      </c>
    </row>
    <row r="32" spans="1:12" x14ac:dyDescent="0.35">
      <c r="A32" s="20">
        <v>43208</v>
      </c>
      <c r="B32" s="21" t="s">
        <v>41</v>
      </c>
      <c r="C32" s="22" t="s">
        <v>35</v>
      </c>
      <c r="D32" s="23">
        <v>914233</v>
      </c>
      <c r="E32" s="24">
        <v>14</v>
      </c>
      <c r="F32" s="25">
        <v>19300</v>
      </c>
      <c r="G32" s="26"/>
      <c r="H32" s="27"/>
      <c r="I32" s="28"/>
      <c r="J32" s="29"/>
      <c r="K32" s="30" t="s">
        <v>36</v>
      </c>
      <c r="L32" s="22">
        <v>1</v>
      </c>
    </row>
    <row r="33" spans="1:12" x14ac:dyDescent="0.35">
      <c r="A33" s="20">
        <v>43209</v>
      </c>
      <c r="B33" s="21" t="s">
        <v>11</v>
      </c>
      <c r="C33" s="22" t="s">
        <v>35</v>
      </c>
      <c r="D33" s="23">
        <v>914422</v>
      </c>
      <c r="E33" s="24">
        <v>24</v>
      </c>
      <c r="F33" s="25">
        <v>19820</v>
      </c>
      <c r="G33" s="26"/>
      <c r="H33" s="27"/>
      <c r="I33" s="28"/>
      <c r="J33" s="29"/>
      <c r="K33" s="30" t="s">
        <v>36</v>
      </c>
      <c r="L33" s="22">
        <v>1</v>
      </c>
    </row>
    <row r="34" spans="1:12" x14ac:dyDescent="0.35">
      <c r="A34" s="20">
        <v>43209</v>
      </c>
      <c r="B34" s="21" t="s">
        <v>34</v>
      </c>
      <c r="C34" s="22" t="s">
        <v>35</v>
      </c>
      <c r="D34" s="23">
        <v>914646</v>
      </c>
      <c r="E34" s="24">
        <v>17</v>
      </c>
      <c r="F34" s="25">
        <v>16280</v>
      </c>
      <c r="G34" s="26"/>
      <c r="H34" s="27"/>
      <c r="I34" s="28"/>
      <c r="J34" s="29"/>
      <c r="K34" s="30" t="s">
        <v>36</v>
      </c>
      <c r="L34" s="22">
        <v>1</v>
      </c>
    </row>
    <row r="35" spans="1:12" x14ac:dyDescent="0.35">
      <c r="A35" s="20">
        <v>43209</v>
      </c>
      <c r="B35" s="21" t="s">
        <v>34</v>
      </c>
      <c r="C35" s="22" t="s">
        <v>35</v>
      </c>
      <c r="D35" s="23">
        <v>914432</v>
      </c>
      <c r="E35" s="24">
        <v>22</v>
      </c>
      <c r="F35" s="25">
        <v>22440</v>
      </c>
      <c r="G35" s="26"/>
      <c r="H35" s="27"/>
      <c r="I35" s="28"/>
      <c r="J35" s="29"/>
      <c r="K35" s="30" t="s">
        <v>36</v>
      </c>
      <c r="L35" s="22">
        <v>1</v>
      </c>
    </row>
    <row r="36" spans="1:12" x14ac:dyDescent="0.35">
      <c r="A36" s="20">
        <v>43209</v>
      </c>
      <c r="B36" s="21" t="s">
        <v>34</v>
      </c>
      <c r="C36" s="22" t="s">
        <v>35</v>
      </c>
      <c r="D36" s="23">
        <v>914544</v>
      </c>
      <c r="E36" s="24">
        <v>20</v>
      </c>
      <c r="F36" s="25">
        <v>19500</v>
      </c>
      <c r="G36" s="26"/>
      <c r="H36" s="27"/>
      <c r="I36" s="28"/>
      <c r="J36" s="29"/>
      <c r="K36" s="30" t="s">
        <v>36</v>
      </c>
      <c r="L36" s="22">
        <v>1</v>
      </c>
    </row>
    <row r="37" spans="1:12" x14ac:dyDescent="0.35">
      <c r="A37" s="20">
        <v>43210</v>
      </c>
      <c r="B37" s="21" t="s">
        <v>34</v>
      </c>
      <c r="C37" s="22" t="s">
        <v>35</v>
      </c>
      <c r="D37" s="23">
        <v>914835</v>
      </c>
      <c r="E37" s="24">
        <v>19</v>
      </c>
      <c r="F37" s="25">
        <v>19030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5">
      <c r="A38" s="20">
        <v>43210</v>
      </c>
      <c r="B38" s="21" t="s">
        <v>34</v>
      </c>
      <c r="C38" s="22" t="s">
        <v>35</v>
      </c>
      <c r="D38" s="23">
        <v>914918</v>
      </c>
      <c r="E38" s="24">
        <v>17</v>
      </c>
      <c r="F38" s="25">
        <v>17100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5">
      <c r="A39" s="20">
        <v>43210</v>
      </c>
      <c r="B39" s="21" t="s">
        <v>34</v>
      </c>
      <c r="C39" s="22" t="s">
        <v>35</v>
      </c>
      <c r="D39" s="23">
        <v>1160218</v>
      </c>
      <c r="E39" s="24">
        <v>21</v>
      </c>
      <c r="F39" s="25">
        <v>20450</v>
      </c>
      <c r="G39" s="26"/>
      <c r="H39" s="27"/>
      <c r="I39" s="28"/>
      <c r="J39" s="29"/>
      <c r="K39" s="30" t="s">
        <v>36</v>
      </c>
      <c r="L39" s="22">
        <v>1</v>
      </c>
    </row>
    <row r="40" spans="1:12" x14ac:dyDescent="0.35">
      <c r="A40" s="20">
        <v>43210</v>
      </c>
      <c r="B40" s="21" t="s">
        <v>34</v>
      </c>
      <c r="C40" s="22" t="s">
        <v>35</v>
      </c>
      <c r="D40" s="23">
        <v>915081</v>
      </c>
      <c r="E40" s="24">
        <v>18</v>
      </c>
      <c r="F40" s="25">
        <v>17810</v>
      </c>
      <c r="G40" s="26"/>
      <c r="H40" s="27"/>
      <c r="I40" s="28"/>
      <c r="J40" s="29"/>
      <c r="K40" s="30" t="s">
        <v>36</v>
      </c>
      <c r="L40" s="22">
        <v>1</v>
      </c>
    </row>
    <row r="41" spans="1:12" x14ac:dyDescent="0.35">
      <c r="A41" s="20">
        <v>43210</v>
      </c>
      <c r="B41" s="21" t="s">
        <v>34</v>
      </c>
      <c r="C41" s="22" t="s">
        <v>35</v>
      </c>
      <c r="D41" s="23">
        <v>914842</v>
      </c>
      <c r="E41" s="24">
        <v>22</v>
      </c>
      <c r="F41" s="25">
        <v>23810</v>
      </c>
      <c r="G41" s="26"/>
      <c r="H41" s="27"/>
      <c r="I41" s="28"/>
      <c r="J41" s="29"/>
      <c r="K41" s="30" t="s">
        <v>36</v>
      </c>
      <c r="L41" s="22">
        <v>1</v>
      </c>
    </row>
    <row r="42" spans="1:12" x14ac:dyDescent="0.35">
      <c r="A42" s="20">
        <v>43210</v>
      </c>
      <c r="B42" s="21" t="s">
        <v>34</v>
      </c>
      <c r="C42" s="22" t="s">
        <v>35</v>
      </c>
      <c r="D42" s="23">
        <v>914934</v>
      </c>
      <c r="E42" s="24">
        <v>19</v>
      </c>
      <c r="F42" s="25">
        <v>18540</v>
      </c>
      <c r="G42" s="26"/>
      <c r="H42" s="27"/>
      <c r="I42" s="28"/>
      <c r="J42" s="29"/>
      <c r="K42" s="30" t="s">
        <v>36</v>
      </c>
      <c r="L42" s="22">
        <v>1</v>
      </c>
    </row>
    <row r="43" spans="1:12" x14ac:dyDescent="0.35">
      <c r="A43" s="20">
        <v>43210</v>
      </c>
      <c r="B43" s="21" t="s">
        <v>34</v>
      </c>
      <c r="C43" s="22" t="s">
        <v>35</v>
      </c>
      <c r="D43" s="23">
        <v>914989</v>
      </c>
      <c r="E43" s="24">
        <v>20</v>
      </c>
      <c r="F43" s="25">
        <v>19560</v>
      </c>
      <c r="G43" s="26"/>
      <c r="H43" s="27"/>
      <c r="I43" s="28"/>
      <c r="J43" s="29"/>
      <c r="K43" s="30" t="s">
        <v>36</v>
      </c>
      <c r="L43" s="22">
        <v>1</v>
      </c>
    </row>
    <row r="44" spans="1:12" x14ac:dyDescent="0.35">
      <c r="A44" s="20">
        <v>43211</v>
      </c>
      <c r="B44" s="21" t="s">
        <v>34</v>
      </c>
      <c r="C44" s="22" t="s">
        <v>35</v>
      </c>
      <c r="D44" s="23">
        <v>915278</v>
      </c>
      <c r="E44" s="24">
        <v>21</v>
      </c>
      <c r="F44" s="25">
        <v>20580</v>
      </c>
      <c r="G44" s="26"/>
      <c r="H44" s="27"/>
      <c r="I44" s="28"/>
      <c r="J44" s="29"/>
      <c r="K44" s="30" t="s">
        <v>36</v>
      </c>
      <c r="L44" s="22">
        <v>1</v>
      </c>
    </row>
    <row r="45" spans="1:12" x14ac:dyDescent="0.35">
      <c r="A45" s="20">
        <v>43211</v>
      </c>
      <c r="B45" s="21" t="s">
        <v>34</v>
      </c>
      <c r="C45" s="22" t="s">
        <v>35</v>
      </c>
      <c r="D45" s="23">
        <v>915322</v>
      </c>
      <c r="E45" s="24">
        <v>20</v>
      </c>
      <c r="F45" s="25">
        <v>19990</v>
      </c>
      <c r="G45" s="26"/>
      <c r="H45" s="27"/>
      <c r="I45" s="28"/>
      <c r="J45" s="29"/>
      <c r="K45" s="30" t="s">
        <v>36</v>
      </c>
      <c r="L45" s="22">
        <v>1</v>
      </c>
    </row>
    <row r="46" spans="1:12" x14ac:dyDescent="0.35">
      <c r="A46" s="20">
        <v>43211</v>
      </c>
      <c r="B46" s="21" t="s">
        <v>34</v>
      </c>
      <c r="C46" s="22" t="s">
        <v>35</v>
      </c>
      <c r="D46" s="23">
        <v>915400</v>
      </c>
      <c r="E46" s="24">
        <v>21</v>
      </c>
      <c r="F46" s="25">
        <v>20890</v>
      </c>
      <c r="G46" s="26"/>
      <c r="H46" s="27"/>
      <c r="I46" s="28"/>
      <c r="J46" s="29"/>
      <c r="K46" s="30" t="s">
        <v>36</v>
      </c>
      <c r="L46" s="22">
        <v>1</v>
      </c>
    </row>
    <row r="47" spans="1:12" x14ac:dyDescent="0.35">
      <c r="A47" s="20">
        <v>43211</v>
      </c>
      <c r="B47" s="21" t="s">
        <v>34</v>
      </c>
      <c r="C47" s="22" t="s">
        <v>35</v>
      </c>
      <c r="D47" s="23">
        <v>915202</v>
      </c>
      <c r="E47" s="24">
        <v>19</v>
      </c>
      <c r="F47" s="25">
        <v>19350</v>
      </c>
      <c r="G47" s="26"/>
      <c r="H47" s="27"/>
      <c r="I47" s="28"/>
      <c r="J47" s="29"/>
      <c r="K47" s="30" t="s">
        <v>36</v>
      </c>
      <c r="L47" s="22">
        <v>1</v>
      </c>
    </row>
    <row r="48" spans="1:12" x14ac:dyDescent="0.35">
      <c r="A48" s="20">
        <v>43211</v>
      </c>
      <c r="B48" s="21" t="s">
        <v>34</v>
      </c>
      <c r="C48" s="22" t="s">
        <v>35</v>
      </c>
      <c r="D48" s="23">
        <v>915281</v>
      </c>
      <c r="E48" s="24">
        <v>20</v>
      </c>
      <c r="F48" s="25">
        <v>19770</v>
      </c>
      <c r="G48" s="26"/>
      <c r="H48" s="27"/>
      <c r="I48" s="28"/>
      <c r="J48" s="29"/>
      <c r="K48" s="30" t="s">
        <v>36</v>
      </c>
      <c r="L48" s="22">
        <v>1</v>
      </c>
    </row>
    <row r="49" spans="1:12" x14ac:dyDescent="0.35">
      <c r="A49" s="20">
        <v>43211</v>
      </c>
      <c r="B49" s="21" t="s">
        <v>34</v>
      </c>
      <c r="C49" s="22" t="s">
        <v>35</v>
      </c>
      <c r="D49" s="23">
        <v>915394</v>
      </c>
      <c r="E49" s="24">
        <v>19</v>
      </c>
      <c r="F49" s="25">
        <v>18430</v>
      </c>
      <c r="G49" s="26"/>
      <c r="H49" s="27"/>
      <c r="I49" s="28"/>
      <c r="J49" s="29"/>
      <c r="K49" s="30" t="s">
        <v>36</v>
      </c>
      <c r="L49" s="22">
        <v>1</v>
      </c>
    </row>
    <row r="50" spans="1:12" x14ac:dyDescent="0.35">
      <c r="A50" s="20">
        <v>43212</v>
      </c>
      <c r="B50" s="21" t="s">
        <v>34</v>
      </c>
      <c r="C50" s="22" t="s">
        <v>35</v>
      </c>
      <c r="D50" s="23">
        <v>915487</v>
      </c>
      <c r="E50" s="24">
        <v>22</v>
      </c>
      <c r="F50" s="25">
        <v>21790</v>
      </c>
      <c r="G50" s="26"/>
      <c r="H50" s="27"/>
      <c r="I50" s="28"/>
      <c r="J50" s="29"/>
      <c r="K50" s="30" t="s">
        <v>36</v>
      </c>
      <c r="L50" s="22">
        <v>1</v>
      </c>
    </row>
    <row r="51" spans="1:12" x14ac:dyDescent="0.35">
      <c r="A51" s="20">
        <v>43212</v>
      </c>
      <c r="B51" s="21" t="s">
        <v>34</v>
      </c>
      <c r="C51" s="22" t="s">
        <v>35</v>
      </c>
      <c r="D51" s="23">
        <v>915508</v>
      </c>
      <c r="E51" s="24">
        <v>19</v>
      </c>
      <c r="F51" s="25">
        <v>18510</v>
      </c>
      <c r="G51" s="26"/>
      <c r="H51" s="27"/>
      <c r="I51" s="28"/>
      <c r="J51" s="29"/>
      <c r="K51" s="30" t="s">
        <v>36</v>
      </c>
      <c r="L51" s="22">
        <v>1</v>
      </c>
    </row>
    <row r="52" spans="1:12" x14ac:dyDescent="0.35">
      <c r="A52" s="20">
        <v>43212</v>
      </c>
      <c r="B52" s="21" t="s">
        <v>34</v>
      </c>
      <c r="C52" s="22" t="s">
        <v>35</v>
      </c>
      <c r="D52" s="23">
        <v>915515</v>
      </c>
      <c r="E52" s="24">
        <v>23</v>
      </c>
      <c r="F52" s="25">
        <v>23330</v>
      </c>
      <c r="G52" s="26"/>
      <c r="H52" s="27"/>
      <c r="I52" s="28"/>
      <c r="J52" s="29"/>
      <c r="K52" s="30" t="s">
        <v>36</v>
      </c>
      <c r="L52" s="22">
        <v>1</v>
      </c>
    </row>
    <row r="53" spans="1:12" x14ac:dyDescent="0.35">
      <c r="A53" s="20">
        <v>43212</v>
      </c>
      <c r="B53" s="21" t="s">
        <v>34</v>
      </c>
      <c r="C53" s="22" t="s">
        <v>35</v>
      </c>
      <c r="D53" s="23">
        <v>915517</v>
      </c>
      <c r="E53" s="24">
        <v>22</v>
      </c>
      <c r="F53" s="25">
        <v>22300</v>
      </c>
      <c r="G53" s="26"/>
      <c r="H53" s="27"/>
      <c r="I53" s="28"/>
      <c r="J53" s="29"/>
      <c r="K53" s="30" t="s">
        <v>36</v>
      </c>
      <c r="L53" s="22">
        <v>1</v>
      </c>
    </row>
    <row r="54" spans="1:12" x14ac:dyDescent="0.35">
      <c r="A54" s="20">
        <v>43213</v>
      </c>
      <c r="B54" s="21" t="s">
        <v>34</v>
      </c>
      <c r="C54" s="22" t="s">
        <v>35</v>
      </c>
      <c r="D54" s="23">
        <v>915662</v>
      </c>
      <c r="E54" s="24">
        <v>20</v>
      </c>
      <c r="F54" s="25">
        <v>20060</v>
      </c>
      <c r="G54" s="26"/>
      <c r="H54" s="27"/>
      <c r="I54" s="28"/>
      <c r="J54" s="29"/>
      <c r="K54" s="30" t="s">
        <v>36</v>
      </c>
      <c r="L54" s="22">
        <v>1</v>
      </c>
    </row>
    <row r="55" spans="1:12" x14ac:dyDescent="0.35">
      <c r="A55" s="20">
        <v>43213</v>
      </c>
      <c r="B55" s="21" t="s">
        <v>34</v>
      </c>
      <c r="C55" s="22" t="s">
        <v>35</v>
      </c>
      <c r="D55" s="23">
        <v>915746</v>
      </c>
      <c r="E55" s="24">
        <v>23</v>
      </c>
      <c r="F55" s="25">
        <v>24100</v>
      </c>
      <c r="G55" s="26"/>
      <c r="H55" s="27"/>
      <c r="I55" s="28"/>
      <c r="J55" s="29"/>
      <c r="K55" s="30" t="s">
        <v>36</v>
      </c>
      <c r="L55" s="22">
        <v>1</v>
      </c>
    </row>
    <row r="56" spans="1:12" x14ac:dyDescent="0.35">
      <c r="A56" s="20">
        <v>43213</v>
      </c>
      <c r="B56" s="21" t="s">
        <v>34</v>
      </c>
      <c r="C56" s="22" t="s">
        <v>35</v>
      </c>
      <c r="D56" s="23">
        <v>915841</v>
      </c>
      <c r="E56" s="24">
        <v>21</v>
      </c>
      <c r="F56" s="25">
        <v>20970</v>
      </c>
      <c r="G56" s="26"/>
      <c r="H56" s="27"/>
      <c r="I56" s="28"/>
      <c r="J56" s="29"/>
      <c r="K56" s="30" t="s">
        <v>36</v>
      </c>
      <c r="L56" s="22">
        <v>1</v>
      </c>
    </row>
    <row r="57" spans="1:12" x14ac:dyDescent="0.35">
      <c r="A57" s="20">
        <v>43213</v>
      </c>
      <c r="B57" s="21" t="s">
        <v>34</v>
      </c>
      <c r="C57" s="22" t="s">
        <v>35</v>
      </c>
      <c r="D57" s="23">
        <v>915982</v>
      </c>
      <c r="E57" s="24">
        <v>12</v>
      </c>
      <c r="F57" s="25">
        <v>11670</v>
      </c>
      <c r="G57" s="26"/>
      <c r="H57" s="27"/>
      <c r="I57" s="28"/>
      <c r="J57" s="29"/>
      <c r="K57" s="30" t="s">
        <v>36</v>
      </c>
      <c r="L57" s="22">
        <v>1</v>
      </c>
    </row>
    <row r="58" spans="1:12" x14ac:dyDescent="0.35">
      <c r="A58" s="20">
        <v>43214</v>
      </c>
      <c r="B58" s="21" t="s">
        <v>34</v>
      </c>
      <c r="C58" s="22" t="s">
        <v>35</v>
      </c>
      <c r="D58" s="23">
        <v>916026</v>
      </c>
      <c r="E58" s="24">
        <v>10</v>
      </c>
      <c r="F58" s="25">
        <v>9390</v>
      </c>
      <c r="G58" s="26"/>
      <c r="H58" s="27"/>
      <c r="I58" s="28"/>
      <c r="J58" s="29"/>
      <c r="K58" s="30" t="s">
        <v>36</v>
      </c>
      <c r="L58" s="22">
        <v>1</v>
      </c>
    </row>
    <row r="59" spans="1:12" x14ac:dyDescent="0.35">
      <c r="A59" s="20">
        <v>43214</v>
      </c>
      <c r="B59" s="21" t="s">
        <v>34</v>
      </c>
      <c r="C59" s="22" t="s">
        <v>35</v>
      </c>
      <c r="D59" s="23">
        <v>916141</v>
      </c>
      <c r="E59" s="24">
        <v>15</v>
      </c>
      <c r="F59" s="25">
        <v>14840</v>
      </c>
      <c r="G59" s="26"/>
      <c r="H59" s="27"/>
      <c r="I59" s="28"/>
      <c r="J59" s="29"/>
      <c r="K59" s="30" t="s">
        <v>36</v>
      </c>
      <c r="L59" s="22">
        <v>1</v>
      </c>
    </row>
    <row r="60" spans="1:12" x14ac:dyDescent="0.35">
      <c r="A60" s="20">
        <v>43214</v>
      </c>
      <c r="B60" s="21" t="s">
        <v>34</v>
      </c>
      <c r="C60" s="22" t="s">
        <v>35</v>
      </c>
      <c r="D60" s="23">
        <v>916157</v>
      </c>
      <c r="E60" s="24">
        <v>21</v>
      </c>
      <c r="F60" s="25">
        <v>24790</v>
      </c>
      <c r="G60" s="26"/>
      <c r="H60" s="27"/>
      <c r="I60" s="28"/>
      <c r="J60" s="29"/>
      <c r="K60" s="30" t="s">
        <v>36</v>
      </c>
      <c r="L60" s="22">
        <v>1</v>
      </c>
    </row>
    <row r="61" spans="1:12" x14ac:dyDescent="0.35">
      <c r="A61" s="20">
        <v>43214</v>
      </c>
      <c r="B61" s="21" t="s">
        <v>34</v>
      </c>
      <c r="C61" s="22" t="s">
        <v>35</v>
      </c>
      <c r="D61" s="23">
        <v>916256</v>
      </c>
      <c r="E61" s="24">
        <v>20</v>
      </c>
      <c r="F61" s="25">
        <v>19290</v>
      </c>
      <c r="G61" s="26"/>
      <c r="H61" s="27"/>
      <c r="I61" s="28"/>
      <c r="J61" s="29"/>
      <c r="K61" s="30" t="s">
        <v>36</v>
      </c>
      <c r="L61" s="22">
        <v>1</v>
      </c>
    </row>
    <row r="62" spans="1:12" x14ac:dyDescent="0.35">
      <c r="A62" s="20">
        <v>43214</v>
      </c>
      <c r="B62" s="21" t="s">
        <v>34</v>
      </c>
      <c r="C62" s="22" t="s">
        <v>35</v>
      </c>
      <c r="D62" s="23">
        <v>916259</v>
      </c>
      <c r="E62" s="24">
        <v>19</v>
      </c>
      <c r="F62" s="25">
        <v>19650</v>
      </c>
      <c r="G62" s="26"/>
      <c r="H62" s="27"/>
      <c r="I62" s="28"/>
      <c r="J62" s="29"/>
      <c r="K62" s="30" t="s">
        <v>36</v>
      </c>
      <c r="L62" s="22">
        <v>1</v>
      </c>
    </row>
    <row r="63" spans="1:12" x14ac:dyDescent="0.35">
      <c r="A63" s="20">
        <v>43214</v>
      </c>
      <c r="B63" s="21" t="s">
        <v>34</v>
      </c>
      <c r="C63" s="22" t="s">
        <v>35</v>
      </c>
      <c r="D63" s="23">
        <v>916327</v>
      </c>
      <c r="E63" s="24">
        <v>19</v>
      </c>
      <c r="F63" s="25">
        <v>18500</v>
      </c>
      <c r="G63" s="26"/>
      <c r="H63" s="27"/>
      <c r="I63" s="28"/>
      <c r="J63" s="29"/>
      <c r="K63" s="30" t="s">
        <v>36</v>
      </c>
      <c r="L63" s="22">
        <v>1</v>
      </c>
    </row>
    <row r="64" spans="1:12" x14ac:dyDescent="0.35">
      <c r="A64" s="20">
        <v>43215</v>
      </c>
      <c r="B64" s="21" t="s">
        <v>34</v>
      </c>
      <c r="C64" s="22" t="s">
        <v>35</v>
      </c>
      <c r="D64" s="23">
        <v>916357</v>
      </c>
      <c r="E64" s="24">
        <v>18</v>
      </c>
      <c r="F64" s="25">
        <v>17290</v>
      </c>
      <c r="G64" s="26"/>
      <c r="H64" s="27"/>
      <c r="I64" s="28"/>
      <c r="J64" s="29"/>
      <c r="K64" s="30" t="s">
        <v>36</v>
      </c>
      <c r="L64" s="22">
        <v>1</v>
      </c>
    </row>
    <row r="65" spans="1:12" x14ac:dyDescent="0.35">
      <c r="A65" s="20">
        <v>43215</v>
      </c>
      <c r="B65" s="21" t="s">
        <v>34</v>
      </c>
      <c r="C65" s="22" t="s">
        <v>35</v>
      </c>
      <c r="D65" s="23">
        <v>916352</v>
      </c>
      <c r="E65" s="24">
        <v>21</v>
      </c>
      <c r="F65" s="25">
        <v>19390</v>
      </c>
      <c r="G65" s="26"/>
      <c r="H65" s="27"/>
      <c r="I65" s="28"/>
      <c r="J65" s="29"/>
      <c r="K65" s="30" t="s">
        <v>36</v>
      </c>
      <c r="L65" s="22">
        <v>1</v>
      </c>
    </row>
    <row r="66" spans="1:12" x14ac:dyDescent="0.35">
      <c r="A66" s="20">
        <v>43215</v>
      </c>
      <c r="B66" s="21" t="s">
        <v>34</v>
      </c>
      <c r="C66" s="22" t="s">
        <v>35</v>
      </c>
      <c r="D66" s="23">
        <v>916428</v>
      </c>
      <c r="E66" s="24">
        <v>18</v>
      </c>
      <c r="F66" s="25">
        <v>17910</v>
      </c>
      <c r="G66" s="26"/>
      <c r="H66" s="27"/>
      <c r="I66" s="28"/>
      <c r="J66" s="29"/>
      <c r="K66" s="30" t="s">
        <v>36</v>
      </c>
      <c r="L66" s="22">
        <v>1</v>
      </c>
    </row>
    <row r="67" spans="1:12" x14ac:dyDescent="0.35">
      <c r="A67" s="20">
        <v>43215</v>
      </c>
      <c r="B67" s="21" t="s">
        <v>34</v>
      </c>
      <c r="C67" s="22" t="s">
        <v>35</v>
      </c>
      <c r="D67" s="23">
        <v>916483</v>
      </c>
      <c r="E67" s="24">
        <v>21</v>
      </c>
      <c r="F67" s="25">
        <v>20020</v>
      </c>
      <c r="G67" s="26"/>
      <c r="H67" s="27"/>
      <c r="I67" s="28"/>
      <c r="J67" s="29"/>
      <c r="K67" s="30" t="s">
        <v>36</v>
      </c>
      <c r="L67" s="22">
        <v>1</v>
      </c>
    </row>
    <row r="68" spans="1:12" x14ac:dyDescent="0.35">
      <c r="A68" s="20">
        <v>43215</v>
      </c>
      <c r="B68" s="21" t="s">
        <v>34</v>
      </c>
      <c r="C68" s="22" t="s">
        <v>35</v>
      </c>
      <c r="D68" s="23">
        <v>916664</v>
      </c>
      <c r="E68" s="24">
        <v>22</v>
      </c>
      <c r="F68" s="25">
        <v>21080</v>
      </c>
      <c r="G68" s="26"/>
      <c r="H68" s="27"/>
      <c r="I68" s="28"/>
      <c r="J68" s="29"/>
      <c r="K68" s="30" t="s">
        <v>36</v>
      </c>
      <c r="L68" s="22">
        <v>1</v>
      </c>
    </row>
    <row r="69" spans="1:12" x14ac:dyDescent="0.35">
      <c r="A69" s="20">
        <v>43215</v>
      </c>
      <c r="B69" s="21" t="s">
        <v>34</v>
      </c>
      <c r="C69" s="22" t="s">
        <v>35</v>
      </c>
      <c r="D69" s="23">
        <v>916719</v>
      </c>
      <c r="E69" s="24">
        <v>17</v>
      </c>
      <c r="F69" s="25">
        <v>16920</v>
      </c>
      <c r="G69" s="26"/>
      <c r="H69" s="27"/>
      <c r="I69" s="28"/>
      <c r="J69" s="29"/>
      <c r="K69" s="30" t="s">
        <v>36</v>
      </c>
      <c r="L69" s="22">
        <v>1</v>
      </c>
    </row>
    <row r="70" spans="1:12" x14ac:dyDescent="0.35">
      <c r="A70" s="20">
        <v>43216</v>
      </c>
      <c r="B70" s="21" t="s">
        <v>34</v>
      </c>
      <c r="C70" s="22" t="s">
        <v>35</v>
      </c>
      <c r="D70" s="23">
        <v>916864</v>
      </c>
      <c r="E70" s="24">
        <v>16</v>
      </c>
      <c r="F70" s="25">
        <v>15820</v>
      </c>
      <c r="G70" s="26"/>
      <c r="H70" s="27"/>
      <c r="I70" s="28"/>
      <c r="J70" s="29"/>
      <c r="K70" s="30" t="s">
        <v>36</v>
      </c>
      <c r="L70" s="22">
        <v>1</v>
      </c>
    </row>
    <row r="71" spans="1:12" x14ac:dyDescent="0.35">
      <c r="A71" s="20">
        <v>43216</v>
      </c>
      <c r="B71" s="21" t="s">
        <v>34</v>
      </c>
      <c r="C71" s="22" t="s">
        <v>35</v>
      </c>
      <c r="D71" s="23">
        <v>916742</v>
      </c>
      <c r="E71" s="24">
        <v>18</v>
      </c>
      <c r="F71" s="25">
        <v>18870</v>
      </c>
      <c r="G71" s="26"/>
      <c r="H71" s="27"/>
      <c r="I71" s="28"/>
      <c r="J71" s="29"/>
      <c r="K71" s="30" t="s">
        <v>36</v>
      </c>
      <c r="L71" s="22">
        <v>1</v>
      </c>
    </row>
    <row r="72" spans="1:12" x14ac:dyDescent="0.35">
      <c r="A72" s="20">
        <v>43216</v>
      </c>
      <c r="B72" s="21" t="s">
        <v>34</v>
      </c>
      <c r="C72" s="22" t="s">
        <v>35</v>
      </c>
      <c r="D72" s="23">
        <v>916797</v>
      </c>
      <c r="E72" s="24">
        <v>21</v>
      </c>
      <c r="F72" s="25">
        <v>21210</v>
      </c>
      <c r="G72" s="26"/>
      <c r="H72" s="27"/>
      <c r="I72" s="28"/>
      <c r="J72" s="29"/>
      <c r="K72" s="30" t="s">
        <v>36</v>
      </c>
      <c r="L72" s="22">
        <v>1</v>
      </c>
    </row>
    <row r="73" spans="1:12" x14ac:dyDescent="0.35">
      <c r="A73" s="20">
        <v>43216</v>
      </c>
      <c r="B73" s="21" t="s">
        <v>34</v>
      </c>
      <c r="C73" s="22" t="s">
        <v>35</v>
      </c>
      <c r="D73" s="23">
        <v>916779</v>
      </c>
      <c r="E73" s="24">
        <v>19</v>
      </c>
      <c r="F73" s="25">
        <v>18870</v>
      </c>
      <c r="G73" s="26"/>
      <c r="H73" s="27"/>
      <c r="I73" s="28"/>
      <c r="J73" s="29"/>
      <c r="K73" s="30" t="s">
        <v>36</v>
      </c>
      <c r="L73" s="22">
        <v>1</v>
      </c>
    </row>
    <row r="74" spans="1:12" x14ac:dyDescent="0.35">
      <c r="A74" s="20">
        <v>43216</v>
      </c>
      <c r="B74" s="21" t="s">
        <v>34</v>
      </c>
      <c r="C74" s="22" t="s">
        <v>35</v>
      </c>
      <c r="D74" s="23">
        <v>917068</v>
      </c>
      <c r="E74" s="24">
        <v>18</v>
      </c>
      <c r="F74" s="25">
        <v>17800</v>
      </c>
      <c r="G74" s="26"/>
      <c r="H74" s="27"/>
      <c r="I74" s="28"/>
      <c r="J74" s="29"/>
      <c r="K74" s="30" t="s">
        <v>36</v>
      </c>
      <c r="L74" s="22">
        <v>1</v>
      </c>
    </row>
    <row r="75" spans="1:12" x14ac:dyDescent="0.35">
      <c r="A75" s="20">
        <v>43216</v>
      </c>
      <c r="B75" s="21" t="s">
        <v>34</v>
      </c>
      <c r="C75" s="22" t="s">
        <v>35</v>
      </c>
      <c r="D75" s="23">
        <v>916966</v>
      </c>
      <c r="E75" s="24">
        <v>22</v>
      </c>
      <c r="F75" s="25">
        <v>22280</v>
      </c>
      <c r="G75" s="26"/>
      <c r="H75" s="27"/>
      <c r="I75" s="28"/>
      <c r="J75" s="29"/>
      <c r="K75" s="30" t="s">
        <v>36</v>
      </c>
      <c r="L75" s="22">
        <v>1</v>
      </c>
    </row>
    <row r="76" spans="1:12" x14ac:dyDescent="0.35">
      <c r="A76" s="20">
        <v>43216</v>
      </c>
      <c r="B76" s="21" t="s">
        <v>34</v>
      </c>
      <c r="C76" s="22" t="s">
        <v>35</v>
      </c>
      <c r="D76" s="23">
        <v>917006</v>
      </c>
      <c r="E76" s="24">
        <v>19</v>
      </c>
      <c r="F76" s="25">
        <v>18310</v>
      </c>
      <c r="G76" s="26"/>
      <c r="H76" s="27"/>
      <c r="I76" s="28"/>
      <c r="J76" s="29"/>
      <c r="K76" s="30" t="s">
        <v>36</v>
      </c>
      <c r="L76" s="22">
        <v>1</v>
      </c>
    </row>
    <row r="77" spans="1:12" x14ac:dyDescent="0.35">
      <c r="A77" s="20">
        <v>43216</v>
      </c>
      <c r="B77" s="21" t="s">
        <v>34</v>
      </c>
      <c r="C77" s="22" t="s">
        <v>35</v>
      </c>
      <c r="D77" s="23">
        <v>916982</v>
      </c>
      <c r="E77" s="24">
        <v>14</v>
      </c>
      <c r="F77" s="25">
        <v>13790</v>
      </c>
      <c r="G77" s="26"/>
      <c r="H77" s="27"/>
      <c r="I77" s="28"/>
      <c r="J77" s="29"/>
      <c r="K77" s="30" t="s">
        <v>36</v>
      </c>
      <c r="L77" s="22">
        <v>1</v>
      </c>
    </row>
    <row r="78" spans="1:12" x14ac:dyDescent="0.35">
      <c r="A78" s="20">
        <v>43216</v>
      </c>
      <c r="B78" s="21" t="s">
        <v>34</v>
      </c>
      <c r="C78" s="22" t="s">
        <v>35</v>
      </c>
      <c r="D78" s="23">
        <v>916864</v>
      </c>
      <c r="E78" s="24">
        <v>16</v>
      </c>
      <c r="F78" s="25">
        <v>15820</v>
      </c>
      <c r="G78" s="26"/>
      <c r="H78" s="27"/>
      <c r="I78" s="28"/>
      <c r="J78" s="29"/>
      <c r="K78" s="30" t="s">
        <v>36</v>
      </c>
      <c r="L78" s="22">
        <v>1</v>
      </c>
    </row>
    <row r="79" spans="1:12" x14ac:dyDescent="0.35">
      <c r="A79" s="20">
        <v>43216</v>
      </c>
      <c r="B79" s="21" t="s">
        <v>34</v>
      </c>
      <c r="C79" s="22" t="s">
        <v>35</v>
      </c>
      <c r="D79" s="23">
        <v>916879</v>
      </c>
      <c r="E79" s="24">
        <v>19</v>
      </c>
      <c r="F79" s="25">
        <v>18870</v>
      </c>
      <c r="G79" s="26"/>
      <c r="H79" s="27"/>
      <c r="I79" s="28"/>
      <c r="J79" s="29"/>
      <c r="K79" s="30" t="s">
        <v>36</v>
      </c>
      <c r="L79" s="22">
        <v>1</v>
      </c>
    </row>
    <row r="80" spans="1:12" x14ac:dyDescent="0.35">
      <c r="A80" s="20">
        <v>43217</v>
      </c>
      <c r="B80" s="21" t="s">
        <v>34</v>
      </c>
      <c r="C80" s="22" t="s">
        <v>35</v>
      </c>
      <c r="D80" s="23">
        <v>917190</v>
      </c>
      <c r="E80" s="24">
        <v>19</v>
      </c>
      <c r="F80" s="25">
        <v>18700</v>
      </c>
      <c r="G80" s="26"/>
      <c r="H80" s="27"/>
      <c r="I80" s="28"/>
      <c r="J80" s="29"/>
      <c r="K80" s="30" t="s">
        <v>36</v>
      </c>
      <c r="L80" s="22">
        <v>1</v>
      </c>
    </row>
    <row r="81" spans="1:12" x14ac:dyDescent="0.35">
      <c r="A81" s="20">
        <v>43217</v>
      </c>
      <c r="B81" s="21" t="s">
        <v>34</v>
      </c>
      <c r="C81" s="22" t="s">
        <v>35</v>
      </c>
      <c r="D81" s="23">
        <v>917296</v>
      </c>
      <c r="E81" s="24">
        <v>17</v>
      </c>
      <c r="F81" s="25">
        <v>16430</v>
      </c>
      <c r="G81" s="26"/>
      <c r="H81" s="27"/>
      <c r="I81" s="28"/>
      <c r="J81" s="29"/>
      <c r="K81" s="30" t="s">
        <v>36</v>
      </c>
      <c r="L81" s="22">
        <v>1</v>
      </c>
    </row>
    <row r="82" spans="1:12" x14ac:dyDescent="0.35">
      <c r="A82" s="20">
        <v>43217</v>
      </c>
      <c r="B82" s="21" t="s">
        <v>34</v>
      </c>
      <c r="C82" s="22" t="s">
        <v>35</v>
      </c>
      <c r="D82" s="23">
        <v>917363</v>
      </c>
      <c r="E82" s="24">
        <v>21</v>
      </c>
      <c r="F82" s="25">
        <v>20850</v>
      </c>
      <c r="G82" s="26"/>
      <c r="H82" s="27"/>
      <c r="I82" s="28"/>
      <c r="J82" s="29"/>
      <c r="K82" s="30" t="s">
        <v>36</v>
      </c>
      <c r="L82" s="22">
        <v>1</v>
      </c>
    </row>
    <row r="83" spans="1:12" x14ac:dyDescent="0.35">
      <c r="A83" s="20">
        <v>43217</v>
      </c>
      <c r="B83" s="21" t="s">
        <v>34</v>
      </c>
      <c r="C83" s="22" t="s">
        <v>35</v>
      </c>
      <c r="D83" s="23">
        <v>917442</v>
      </c>
      <c r="E83" s="24">
        <v>20</v>
      </c>
      <c r="F83" s="25">
        <v>20570</v>
      </c>
      <c r="G83" s="26"/>
      <c r="H83" s="27"/>
      <c r="I83" s="28"/>
      <c r="J83" s="29"/>
      <c r="K83" s="30" t="s">
        <v>36</v>
      </c>
      <c r="L83" s="22">
        <v>1</v>
      </c>
    </row>
    <row r="84" spans="1:12" x14ac:dyDescent="0.35">
      <c r="A84" s="20">
        <v>43217</v>
      </c>
      <c r="B84" s="21" t="s">
        <v>34</v>
      </c>
      <c r="C84" s="22" t="s">
        <v>35</v>
      </c>
      <c r="D84" s="23">
        <v>917193</v>
      </c>
      <c r="E84" s="24">
        <v>20</v>
      </c>
      <c r="F84" s="25">
        <v>20490</v>
      </c>
      <c r="G84" s="26"/>
      <c r="H84" s="27"/>
      <c r="I84" s="28"/>
      <c r="J84" s="29"/>
      <c r="K84" s="30" t="s">
        <v>36</v>
      </c>
      <c r="L84" s="22">
        <v>1</v>
      </c>
    </row>
    <row r="85" spans="1:12" x14ac:dyDescent="0.35">
      <c r="A85" s="20">
        <v>43217</v>
      </c>
      <c r="B85" s="21" t="s">
        <v>34</v>
      </c>
      <c r="C85" s="22" t="s">
        <v>35</v>
      </c>
      <c r="D85" s="23">
        <v>917310</v>
      </c>
      <c r="E85" s="24">
        <v>21</v>
      </c>
      <c r="F85" s="25">
        <v>21140</v>
      </c>
      <c r="G85" s="26"/>
      <c r="H85" s="27"/>
      <c r="I85" s="28"/>
      <c r="J85" s="29"/>
      <c r="K85" s="30" t="s">
        <v>36</v>
      </c>
      <c r="L85" s="22">
        <v>1</v>
      </c>
    </row>
    <row r="86" spans="1:12" x14ac:dyDescent="0.35">
      <c r="A86" s="20">
        <v>43217</v>
      </c>
      <c r="B86" s="21" t="s">
        <v>34</v>
      </c>
      <c r="C86" s="22" t="s">
        <v>35</v>
      </c>
      <c r="D86" s="23">
        <v>917437</v>
      </c>
      <c r="E86" s="24">
        <v>19</v>
      </c>
      <c r="F86" s="25">
        <v>19790</v>
      </c>
      <c r="G86" s="26"/>
      <c r="H86" s="27"/>
      <c r="I86" s="28"/>
      <c r="J86" s="29"/>
      <c r="K86" s="30" t="s">
        <v>36</v>
      </c>
      <c r="L86" s="22">
        <v>1</v>
      </c>
    </row>
    <row r="87" spans="1:12" x14ac:dyDescent="0.35">
      <c r="A87" s="20">
        <v>43217</v>
      </c>
      <c r="B87" s="21" t="s">
        <v>34</v>
      </c>
      <c r="C87" s="22" t="s">
        <v>35</v>
      </c>
      <c r="D87" s="23">
        <v>917464</v>
      </c>
      <c r="E87" s="24">
        <v>20</v>
      </c>
      <c r="F87" s="25">
        <v>19330</v>
      </c>
      <c r="G87" s="26"/>
      <c r="H87" s="27"/>
      <c r="I87" s="28"/>
      <c r="J87" s="29"/>
      <c r="K87" s="30" t="s">
        <v>36</v>
      </c>
      <c r="L87" s="22">
        <v>1</v>
      </c>
    </row>
    <row r="88" spans="1:12" x14ac:dyDescent="0.35">
      <c r="A88" s="20">
        <v>43218</v>
      </c>
      <c r="B88" s="21" t="s">
        <v>34</v>
      </c>
      <c r="C88" s="22" t="s">
        <v>35</v>
      </c>
      <c r="D88" s="23">
        <v>917611</v>
      </c>
      <c r="E88" s="24">
        <v>18</v>
      </c>
      <c r="F88" s="25">
        <v>17690</v>
      </c>
      <c r="G88" s="26"/>
      <c r="H88" s="27"/>
      <c r="I88" s="28"/>
      <c r="J88" s="29"/>
      <c r="K88" s="30" t="s">
        <v>36</v>
      </c>
      <c r="L88" s="22">
        <v>1</v>
      </c>
    </row>
    <row r="89" spans="1:12" x14ac:dyDescent="0.35">
      <c r="A89" s="20">
        <v>43218</v>
      </c>
      <c r="B89" s="21" t="s">
        <v>34</v>
      </c>
      <c r="C89" s="22" t="s">
        <v>35</v>
      </c>
      <c r="D89" s="23">
        <v>917667</v>
      </c>
      <c r="E89" s="24">
        <v>19</v>
      </c>
      <c r="F89" s="25">
        <v>18630</v>
      </c>
      <c r="G89" s="26"/>
      <c r="H89" s="27"/>
      <c r="I89" s="28"/>
      <c r="J89" s="29"/>
      <c r="K89" s="30" t="s">
        <v>36</v>
      </c>
      <c r="L89" s="22">
        <v>1</v>
      </c>
    </row>
    <row r="90" spans="1:12" x14ac:dyDescent="0.35">
      <c r="A90" s="20">
        <v>43218</v>
      </c>
      <c r="B90" s="21" t="s">
        <v>34</v>
      </c>
      <c r="C90" s="22" t="s">
        <v>35</v>
      </c>
      <c r="D90" s="23">
        <v>917729</v>
      </c>
      <c r="E90" s="24">
        <v>19</v>
      </c>
      <c r="F90" s="25">
        <v>18650</v>
      </c>
      <c r="G90" s="26"/>
      <c r="H90" s="27"/>
      <c r="I90" s="28"/>
      <c r="J90" s="29"/>
      <c r="K90" s="30" t="s">
        <v>36</v>
      </c>
      <c r="L90" s="22">
        <v>1</v>
      </c>
    </row>
    <row r="91" spans="1:12" x14ac:dyDescent="0.35">
      <c r="A91" s="20">
        <v>43219</v>
      </c>
      <c r="B91" s="21" t="s">
        <v>34</v>
      </c>
      <c r="C91" s="22" t="s">
        <v>35</v>
      </c>
      <c r="D91" s="23">
        <v>917835</v>
      </c>
      <c r="E91" s="24">
        <v>20</v>
      </c>
      <c r="F91" s="25">
        <v>19840</v>
      </c>
      <c r="G91" s="26"/>
      <c r="H91" s="27"/>
      <c r="I91" s="28"/>
      <c r="J91" s="29"/>
      <c r="K91" s="30" t="s">
        <v>36</v>
      </c>
      <c r="L91" s="22">
        <v>1</v>
      </c>
    </row>
    <row r="92" spans="1:12" x14ac:dyDescent="0.35">
      <c r="A92" s="20">
        <v>43219</v>
      </c>
      <c r="B92" s="21" t="s">
        <v>34</v>
      </c>
      <c r="C92" s="22" t="s">
        <v>35</v>
      </c>
      <c r="D92" s="23">
        <v>917735</v>
      </c>
      <c r="E92" s="24">
        <v>18</v>
      </c>
      <c r="F92" s="25">
        <v>17630</v>
      </c>
      <c r="G92" s="26"/>
      <c r="H92" s="27"/>
      <c r="I92" s="28"/>
      <c r="J92" s="29"/>
      <c r="K92" s="30" t="s">
        <v>36</v>
      </c>
      <c r="L92" s="22">
        <v>1</v>
      </c>
    </row>
    <row r="93" spans="1:12" x14ac:dyDescent="0.35">
      <c r="A93" s="20">
        <v>43219</v>
      </c>
      <c r="B93" s="21" t="s">
        <v>34</v>
      </c>
      <c r="C93" s="22" t="s">
        <v>35</v>
      </c>
      <c r="D93" s="23">
        <v>917823</v>
      </c>
      <c r="E93" s="24">
        <v>17</v>
      </c>
      <c r="F93" s="25">
        <v>16800</v>
      </c>
      <c r="G93" s="26"/>
      <c r="H93" s="27"/>
      <c r="I93" s="28"/>
      <c r="J93" s="29"/>
      <c r="K93" s="30" t="s">
        <v>36</v>
      </c>
      <c r="L93" s="22">
        <v>1</v>
      </c>
    </row>
    <row r="94" spans="1:12" x14ac:dyDescent="0.35">
      <c r="A94" s="20">
        <v>43219</v>
      </c>
      <c r="B94" s="21" t="s">
        <v>34</v>
      </c>
      <c r="C94" s="22" t="s">
        <v>35</v>
      </c>
      <c r="D94" s="23">
        <v>917832</v>
      </c>
      <c r="E94" s="24">
        <v>18</v>
      </c>
      <c r="F94" s="25">
        <v>18200</v>
      </c>
      <c r="G94" s="26"/>
      <c r="H94" s="27"/>
      <c r="I94" s="28"/>
      <c r="J94" s="29"/>
      <c r="K94" s="30" t="s">
        <v>36</v>
      </c>
      <c r="L94" s="22">
        <v>1</v>
      </c>
    </row>
    <row r="95" spans="1:12" x14ac:dyDescent="0.35">
      <c r="A95" s="20">
        <v>43219</v>
      </c>
      <c r="B95" s="21" t="s">
        <v>34</v>
      </c>
      <c r="C95" s="22" t="s">
        <v>35</v>
      </c>
      <c r="D95" s="23">
        <v>917833</v>
      </c>
      <c r="E95" s="24">
        <v>20</v>
      </c>
      <c r="F95" s="25">
        <v>19440</v>
      </c>
      <c r="G95" s="26"/>
      <c r="H95" s="27"/>
      <c r="I95" s="28"/>
      <c r="J95" s="29"/>
      <c r="K95" s="30" t="s">
        <v>36</v>
      </c>
      <c r="L95" s="22">
        <v>1</v>
      </c>
    </row>
    <row r="96" spans="1:12" x14ac:dyDescent="0.35">
      <c r="A96" s="20">
        <v>43220</v>
      </c>
      <c r="B96" s="21" t="s">
        <v>34</v>
      </c>
      <c r="C96" s="22" t="s">
        <v>35</v>
      </c>
      <c r="D96" s="23">
        <v>917953</v>
      </c>
      <c r="E96" s="24">
        <v>19</v>
      </c>
      <c r="F96" s="25">
        <v>18570</v>
      </c>
      <c r="G96" s="26"/>
      <c r="H96" s="27"/>
      <c r="I96" s="28"/>
      <c r="J96" s="29"/>
      <c r="K96" s="30" t="s">
        <v>36</v>
      </c>
      <c r="L96" s="22">
        <v>1</v>
      </c>
    </row>
    <row r="97" spans="1:12" x14ac:dyDescent="0.35">
      <c r="A97" s="20">
        <v>43220</v>
      </c>
      <c r="B97" s="21" t="s">
        <v>34</v>
      </c>
      <c r="C97" s="22" t="s">
        <v>35</v>
      </c>
      <c r="D97" s="23">
        <v>918065</v>
      </c>
      <c r="E97" s="24">
        <v>20</v>
      </c>
      <c r="F97" s="25">
        <v>19850</v>
      </c>
      <c r="G97" s="26"/>
      <c r="H97" s="27"/>
      <c r="I97" s="28"/>
      <c r="J97" s="29"/>
      <c r="K97" s="30" t="s">
        <v>36</v>
      </c>
      <c r="L97" s="22">
        <v>1</v>
      </c>
    </row>
    <row r="98" spans="1:12" x14ac:dyDescent="0.35">
      <c r="A98" s="20">
        <v>43220</v>
      </c>
      <c r="B98" s="21" t="s">
        <v>34</v>
      </c>
      <c r="C98" s="22" t="s">
        <v>35</v>
      </c>
      <c r="D98" s="23">
        <v>918146</v>
      </c>
      <c r="E98" s="24">
        <v>21</v>
      </c>
      <c r="F98" s="25">
        <v>20680</v>
      </c>
      <c r="G98" s="26"/>
      <c r="H98" s="27"/>
      <c r="I98" s="28"/>
      <c r="J98" s="29"/>
      <c r="K98" s="30" t="s">
        <v>36</v>
      </c>
      <c r="L98" s="22">
        <v>1</v>
      </c>
    </row>
    <row r="99" spans="1:12" x14ac:dyDescent="0.35">
      <c r="A99" s="20">
        <v>43220</v>
      </c>
      <c r="B99" s="21" t="s">
        <v>34</v>
      </c>
      <c r="C99" s="22" t="s">
        <v>35</v>
      </c>
      <c r="D99" s="23">
        <v>918205</v>
      </c>
      <c r="E99" s="24">
        <v>19</v>
      </c>
      <c r="F99" s="25">
        <v>18100</v>
      </c>
      <c r="G99" s="26"/>
      <c r="H99" s="27"/>
      <c r="I99" s="28"/>
      <c r="J99" s="29"/>
      <c r="K99" s="30" t="s">
        <v>36</v>
      </c>
      <c r="L99" s="22">
        <v>1</v>
      </c>
    </row>
    <row r="100" spans="1:12" x14ac:dyDescent="0.35">
      <c r="A100" s="20">
        <v>43220</v>
      </c>
      <c r="B100" s="21" t="s">
        <v>13</v>
      </c>
      <c r="C100" s="22" t="s">
        <v>35</v>
      </c>
      <c r="D100" s="23">
        <v>917932</v>
      </c>
      <c r="E100" s="24">
        <v>40</v>
      </c>
      <c r="F100" s="25">
        <v>18050</v>
      </c>
      <c r="G100" s="26"/>
      <c r="H100" s="27"/>
      <c r="I100" s="28"/>
      <c r="J100" s="29"/>
      <c r="K100" s="30" t="s">
        <v>36</v>
      </c>
      <c r="L100" s="22">
        <v>1</v>
      </c>
    </row>
    <row r="101" spans="1:12" x14ac:dyDescent="0.35">
      <c r="A101" s="20">
        <v>43220</v>
      </c>
      <c r="B101" s="21" t="s">
        <v>34</v>
      </c>
      <c r="C101" s="22" t="s">
        <v>35</v>
      </c>
      <c r="D101" s="23">
        <v>918041</v>
      </c>
      <c r="E101" s="24">
        <v>16</v>
      </c>
      <c r="F101" s="25">
        <v>15370</v>
      </c>
      <c r="G101" s="26"/>
      <c r="H101" s="27"/>
      <c r="I101" s="28"/>
      <c r="J101" s="29"/>
      <c r="K101" s="30" t="s">
        <v>36</v>
      </c>
      <c r="L101" s="22">
        <v>1</v>
      </c>
    </row>
    <row r="102" spans="1:12" x14ac:dyDescent="0.35">
      <c r="A102" s="20">
        <v>43220</v>
      </c>
      <c r="B102" s="21" t="s">
        <v>34</v>
      </c>
      <c r="C102" s="22" t="s">
        <v>35</v>
      </c>
      <c r="D102" s="23">
        <v>918141</v>
      </c>
      <c r="E102" s="24">
        <v>17</v>
      </c>
      <c r="F102" s="25">
        <v>16550</v>
      </c>
      <c r="G102" s="26"/>
      <c r="H102" s="27"/>
      <c r="I102" s="28"/>
      <c r="J102" s="29"/>
      <c r="K102" s="30" t="s">
        <v>36</v>
      </c>
      <c r="L102" s="22">
        <v>1</v>
      </c>
    </row>
    <row r="103" spans="1:12" x14ac:dyDescent="0.35">
      <c r="A103" s="20">
        <v>43192</v>
      </c>
      <c r="B103" s="21" t="s">
        <v>11</v>
      </c>
      <c r="C103" s="22" t="s">
        <v>40</v>
      </c>
      <c r="D103" s="23">
        <v>1516602</v>
      </c>
      <c r="E103" s="41"/>
      <c r="F103" s="42">
        <v>23360</v>
      </c>
      <c r="G103" s="26"/>
      <c r="H103" s="43"/>
      <c r="I103" s="44"/>
      <c r="J103" s="29"/>
      <c r="K103" s="30" t="s">
        <v>36</v>
      </c>
      <c r="L103" s="45">
        <v>1</v>
      </c>
    </row>
    <row r="104" spans="1:12" x14ac:dyDescent="0.35">
      <c r="A104" s="20">
        <v>43193</v>
      </c>
      <c r="B104" s="21" t="s">
        <v>11</v>
      </c>
      <c r="C104" s="22" t="s">
        <v>40</v>
      </c>
      <c r="D104" s="23">
        <v>1517301</v>
      </c>
      <c r="E104" s="41"/>
      <c r="F104" s="42">
        <v>16650</v>
      </c>
      <c r="G104" s="26"/>
      <c r="H104" s="43"/>
      <c r="I104" s="44"/>
      <c r="J104" s="29"/>
      <c r="K104" s="30" t="s">
        <v>36</v>
      </c>
      <c r="L104" s="45">
        <v>1</v>
      </c>
    </row>
    <row r="105" spans="1:12" x14ac:dyDescent="0.35">
      <c r="A105" s="20">
        <v>43193</v>
      </c>
      <c r="B105" s="21" t="s">
        <v>11</v>
      </c>
      <c r="C105" s="22" t="s">
        <v>40</v>
      </c>
      <c r="D105" s="23">
        <v>1517309</v>
      </c>
      <c r="E105" s="41"/>
      <c r="F105" s="42">
        <v>17660</v>
      </c>
      <c r="G105" s="26"/>
      <c r="H105" s="43"/>
      <c r="I105" s="44"/>
      <c r="J105" s="29"/>
      <c r="K105" s="30" t="s">
        <v>36</v>
      </c>
      <c r="L105" s="45">
        <v>1</v>
      </c>
    </row>
    <row r="106" spans="1:12" x14ac:dyDescent="0.35">
      <c r="A106" s="20">
        <v>43194</v>
      </c>
      <c r="B106" s="21" t="s">
        <v>11</v>
      </c>
      <c r="C106" s="22" t="s">
        <v>40</v>
      </c>
      <c r="D106" s="23">
        <v>1518518</v>
      </c>
      <c r="E106" s="41"/>
      <c r="F106" s="42">
        <v>18240</v>
      </c>
      <c r="G106" s="26"/>
      <c r="H106" s="43"/>
      <c r="I106" s="44"/>
      <c r="J106" s="29"/>
      <c r="K106" s="30" t="s">
        <v>36</v>
      </c>
      <c r="L106" s="45">
        <v>1</v>
      </c>
    </row>
    <row r="107" spans="1:12" x14ac:dyDescent="0.35">
      <c r="A107" s="20">
        <v>43194</v>
      </c>
      <c r="B107" s="21" t="s">
        <v>10</v>
      </c>
      <c r="C107" s="22" t="s">
        <v>40</v>
      </c>
      <c r="D107" s="23">
        <v>1517992</v>
      </c>
      <c r="E107" s="41"/>
      <c r="F107" s="42">
        <v>20130</v>
      </c>
      <c r="G107" s="26"/>
      <c r="H107" s="43"/>
      <c r="I107" s="44"/>
      <c r="J107" s="29"/>
      <c r="K107" s="30" t="s">
        <v>36</v>
      </c>
      <c r="L107" s="45">
        <v>1</v>
      </c>
    </row>
    <row r="108" spans="1:12" x14ac:dyDescent="0.35">
      <c r="A108" s="20">
        <v>43194</v>
      </c>
      <c r="B108" s="21" t="s">
        <v>11</v>
      </c>
      <c r="C108" s="22" t="s">
        <v>40</v>
      </c>
      <c r="D108" s="23">
        <v>1518584</v>
      </c>
      <c r="E108" s="41"/>
      <c r="F108" s="42">
        <v>18640</v>
      </c>
      <c r="G108" s="26"/>
      <c r="H108" s="43"/>
      <c r="I108" s="44"/>
      <c r="J108" s="29"/>
      <c r="K108" s="30" t="s">
        <v>36</v>
      </c>
      <c r="L108" s="45">
        <v>1</v>
      </c>
    </row>
    <row r="109" spans="1:12" x14ac:dyDescent="0.35">
      <c r="A109" s="20">
        <v>43195</v>
      </c>
      <c r="B109" s="21" t="s">
        <v>10</v>
      </c>
      <c r="C109" s="22" t="s">
        <v>40</v>
      </c>
      <c r="D109" s="23">
        <v>1519427</v>
      </c>
      <c r="E109" s="41"/>
      <c r="F109" s="42">
        <v>21330</v>
      </c>
      <c r="G109" s="26"/>
      <c r="H109" s="43"/>
      <c r="I109" s="44"/>
      <c r="J109" s="29"/>
      <c r="K109" s="30" t="s">
        <v>36</v>
      </c>
      <c r="L109" s="45">
        <v>1</v>
      </c>
    </row>
    <row r="110" spans="1:12" x14ac:dyDescent="0.35">
      <c r="A110" s="20">
        <v>43195</v>
      </c>
      <c r="B110" s="21" t="s">
        <v>11</v>
      </c>
      <c r="C110" s="22" t="s">
        <v>40</v>
      </c>
      <c r="D110" s="23">
        <v>1519651</v>
      </c>
      <c r="E110" s="41"/>
      <c r="F110" s="42">
        <v>18260</v>
      </c>
      <c r="G110" s="26"/>
      <c r="H110" s="43"/>
      <c r="I110" s="44"/>
      <c r="J110" s="29"/>
      <c r="K110" s="30" t="s">
        <v>36</v>
      </c>
      <c r="L110" s="45">
        <v>1</v>
      </c>
    </row>
    <row r="111" spans="1:12" x14ac:dyDescent="0.35">
      <c r="A111" s="20">
        <v>43195</v>
      </c>
      <c r="B111" s="21" t="s">
        <v>11</v>
      </c>
      <c r="C111" s="22" t="s">
        <v>40</v>
      </c>
      <c r="D111" s="23">
        <v>1520385</v>
      </c>
      <c r="E111" s="41"/>
      <c r="F111" s="42">
        <v>22496</v>
      </c>
      <c r="G111" s="26"/>
      <c r="H111" s="43"/>
      <c r="I111" s="44"/>
      <c r="J111" s="29"/>
      <c r="K111" s="30" t="s">
        <v>36</v>
      </c>
      <c r="L111" s="45">
        <v>1</v>
      </c>
    </row>
    <row r="112" spans="1:12" x14ac:dyDescent="0.35">
      <c r="A112" s="20">
        <v>43196</v>
      </c>
      <c r="B112" s="21" t="s">
        <v>11</v>
      </c>
      <c r="C112" s="22" t="s">
        <v>40</v>
      </c>
      <c r="D112" s="23">
        <v>1521268</v>
      </c>
      <c r="E112" s="41"/>
      <c r="F112" s="42">
        <v>34350</v>
      </c>
      <c r="G112" s="26"/>
      <c r="H112" s="43"/>
      <c r="I112" s="44"/>
      <c r="J112" s="29"/>
      <c r="K112" s="30" t="s">
        <v>36</v>
      </c>
      <c r="L112" s="45">
        <v>1</v>
      </c>
    </row>
    <row r="113" spans="1:12" x14ac:dyDescent="0.35">
      <c r="A113" s="20">
        <v>43199</v>
      </c>
      <c r="B113" s="21" t="s">
        <v>11</v>
      </c>
      <c r="C113" s="22" t="s">
        <v>40</v>
      </c>
      <c r="D113" s="23">
        <v>1523728</v>
      </c>
      <c r="E113" s="41"/>
      <c r="F113" s="42">
        <v>19450</v>
      </c>
      <c r="G113" s="26"/>
      <c r="H113" s="43"/>
      <c r="I113" s="44"/>
      <c r="J113" s="29"/>
      <c r="K113" s="30" t="s">
        <v>36</v>
      </c>
      <c r="L113" s="45">
        <v>1</v>
      </c>
    </row>
    <row r="114" spans="1:12" x14ac:dyDescent="0.35">
      <c r="A114" s="20">
        <v>43201</v>
      </c>
      <c r="B114" s="21" t="s">
        <v>11</v>
      </c>
      <c r="C114" s="22" t="s">
        <v>40</v>
      </c>
      <c r="D114" s="23">
        <v>1524486</v>
      </c>
      <c r="E114" s="41"/>
      <c r="F114" s="42">
        <v>21230</v>
      </c>
      <c r="G114" s="26"/>
      <c r="H114" s="43"/>
      <c r="I114" s="44"/>
      <c r="J114" s="29"/>
      <c r="K114" s="30" t="s">
        <v>36</v>
      </c>
      <c r="L114" s="45">
        <v>1</v>
      </c>
    </row>
    <row r="115" spans="1:12" x14ac:dyDescent="0.35">
      <c r="A115" s="20">
        <v>43204</v>
      </c>
      <c r="B115" s="21" t="s">
        <v>11</v>
      </c>
      <c r="C115" s="22" t="s">
        <v>40</v>
      </c>
      <c r="D115" s="23">
        <v>1528795</v>
      </c>
      <c r="E115" s="41"/>
      <c r="F115" s="42">
        <v>22690</v>
      </c>
      <c r="G115" s="26"/>
      <c r="H115" s="43"/>
      <c r="I115" s="44"/>
      <c r="J115" s="29"/>
      <c r="K115" s="30" t="s">
        <v>36</v>
      </c>
      <c r="L115" s="45">
        <v>1</v>
      </c>
    </row>
    <row r="116" spans="1:12" x14ac:dyDescent="0.35">
      <c r="A116" s="20">
        <v>43206</v>
      </c>
      <c r="B116" s="21" t="s">
        <v>11</v>
      </c>
      <c r="C116" s="22" t="s">
        <v>40</v>
      </c>
      <c r="D116" s="23">
        <v>1529381</v>
      </c>
      <c r="E116" s="41"/>
      <c r="F116" s="42">
        <v>20530</v>
      </c>
      <c r="G116" s="26"/>
      <c r="H116" s="43"/>
      <c r="I116" s="44"/>
      <c r="J116" s="29"/>
      <c r="K116" s="30" t="s">
        <v>36</v>
      </c>
      <c r="L116" s="45">
        <v>1</v>
      </c>
    </row>
    <row r="117" spans="1:12" x14ac:dyDescent="0.35">
      <c r="A117" s="20">
        <v>43208</v>
      </c>
      <c r="B117" s="21" t="s">
        <v>11</v>
      </c>
      <c r="C117" s="22" t="s">
        <v>40</v>
      </c>
      <c r="D117" s="23">
        <v>1531312</v>
      </c>
      <c r="E117" s="41"/>
      <c r="F117" s="42">
        <v>18850</v>
      </c>
      <c r="G117" s="26"/>
      <c r="H117" s="43"/>
      <c r="I117" s="44"/>
      <c r="J117" s="29"/>
      <c r="K117" s="30" t="s">
        <v>36</v>
      </c>
      <c r="L117" s="45">
        <v>1</v>
      </c>
    </row>
    <row r="118" spans="1:12" x14ac:dyDescent="0.35">
      <c r="A118" s="20">
        <v>43209</v>
      </c>
      <c r="B118" s="21" t="s">
        <v>11</v>
      </c>
      <c r="C118" s="22" t="s">
        <v>40</v>
      </c>
      <c r="D118" s="23">
        <v>1532380</v>
      </c>
      <c r="E118" s="41"/>
      <c r="F118" s="42">
        <v>23270</v>
      </c>
      <c r="G118" s="26"/>
      <c r="H118" s="43"/>
      <c r="I118" s="44"/>
      <c r="J118" s="29"/>
      <c r="K118" s="30" t="s">
        <v>36</v>
      </c>
      <c r="L118" s="45">
        <v>1</v>
      </c>
    </row>
    <row r="119" spans="1:12" x14ac:dyDescent="0.35">
      <c r="A119" s="20">
        <v>43210</v>
      </c>
      <c r="B119" s="21" t="s">
        <v>11</v>
      </c>
      <c r="C119" s="22" t="s">
        <v>40</v>
      </c>
      <c r="D119" s="23">
        <v>1534257</v>
      </c>
      <c r="E119" s="41"/>
      <c r="F119" s="42">
        <v>23260</v>
      </c>
      <c r="G119" s="26"/>
      <c r="H119" s="43"/>
      <c r="I119" s="44"/>
      <c r="J119" s="29"/>
      <c r="K119" s="30" t="s">
        <v>36</v>
      </c>
      <c r="L119" s="45">
        <v>1</v>
      </c>
    </row>
    <row r="120" spans="1:12" x14ac:dyDescent="0.35">
      <c r="A120" s="20">
        <v>43210</v>
      </c>
      <c r="B120" s="21" t="s">
        <v>11</v>
      </c>
      <c r="C120" s="22" t="s">
        <v>40</v>
      </c>
      <c r="D120" s="23">
        <v>1533730</v>
      </c>
      <c r="E120" s="41"/>
      <c r="F120" s="42">
        <v>20710</v>
      </c>
      <c r="G120" s="26"/>
      <c r="H120" s="43"/>
      <c r="I120" s="44"/>
      <c r="J120" s="29"/>
      <c r="K120" s="30" t="s">
        <v>36</v>
      </c>
      <c r="L120" s="45">
        <v>1</v>
      </c>
    </row>
    <row r="121" spans="1:12" x14ac:dyDescent="0.35">
      <c r="A121" s="20">
        <v>43211</v>
      </c>
      <c r="B121" s="21" t="s">
        <v>11</v>
      </c>
      <c r="C121" s="22" t="s">
        <v>40</v>
      </c>
      <c r="D121" s="23">
        <v>1535295</v>
      </c>
      <c r="E121" s="41"/>
      <c r="F121" s="42">
        <v>22890</v>
      </c>
      <c r="G121" s="26"/>
      <c r="H121" s="43"/>
      <c r="I121" s="44"/>
      <c r="J121" s="29"/>
      <c r="K121" s="30" t="s">
        <v>36</v>
      </c>
      <c r="L121" s="45">
        <v>1</v>
      </c>
    </row>
    <row r="122" spans="1:12" x14ac:dyDescent="0.35">
      <c r="A122" s="20">
        <v>43211</v>
      </c>
      <c r="B122" s="21" t="s">
        <v>11</v>
      </c>
      <c r="C122" s="22" t="s">
        <v>40</v>
      </c>
      <c r="D122" s="23">
        <v>1534716</v>
      </c>
      <c r="E122" s="41"/>
      <c r="F122" s="42">
        <v>21220</v>
      </c>
      <c r="G122" s="26"/>
      <c r="H122" s="43"/>
      <c r="I122" s="44"/>
      <c r="J122" s="29"/>
      <c r="K122" s="30" t="s">
        <v>36</v>
      </c>
      <c r="L122" s="45">
        <v>1</v>
      </c>
    </row>
    <row r="123" spans="1:12" x14ac:dyDescent="0.35">
      <c r="A123" s="20">
        <v>43213</v>
      </c>
      <c r="B123" s="21" t="s">
        <v>10</v>
      </c>
      <c r="C123" s="22" t="s">
        <v>40</v>
      </c>
      <c r="D123" s="23">
        <v>1535946</v>
      </c>
      <c r="E123" s="41"/>
      <c r="F123" s="42">
        <v>23320</v>
      </c>
      <c r="G123" s="26"/>
      <c r="H123" s="43"/>
      <c r="I123" s="44"/>
      <c r="J123" s="29"/>
      <c r="K123" s="30" t="s">
        <v>36</v>
      </c>
      <c r="L123" s="45">
        <v>1</v>
      </c>
    </row>
    <row r="124" spans="1:12" x14ac:dyDescent="0.35">
      <c r="A124" s="20">
        <v>43213</v>
      </c>
      <c r="B124" s="21" t="s">
        <v>11</v>
      </c>
      <c r="C124" s="22" t="s">
        <v>40</v>
      </c>
      <c r="D124" s="23">
        <v>1535866</v>
      </c>
      <c r="E124" s="41"/>
      <c r="F124" s="42">
        <v>21590</v>
      </c>
      <c r="G124" s="26"/>
      <c r="H124" s="43"/>
      <c r="I124" s="44"/>
      <c r="J124" s="29"/>
      <c r="K124" s="30" t="s">
        <v>36</v>
      </c>
      <c r="L124" s="45">
        <v>1</v>
      </c>
    </row>
    <row r="125" spans="1:12" x14ac:dyDescent="0.35">
      <c r="A125" s="20">
        <v>43214</v>
      </c>
      <c r="B125" s="21" t="s">
        <v>11</v>
      </c>
      <c r="C125" s="22" t="s">
        <v>40</v>
      </c>
      <c r="D125" s="23">
        <v>1537319</v>
      </c>
      <c r="E125" s="41"/>
      <c r="F125" s="42">
        <v>24520</v>
      </c>
      <c r="G125" s="26"/>
      <c r="H125" s="43"/>
      <c r="I125" s="44"/>
      <c r="J125" s="29"/>
      <c r="K125" s="30" t="s">
        <v>36</v>
      </c>
      <c r="L125" s="45">
        <v>1</v>
      </c>
    </row>
    <row r="126" spans="1:12" x14ac:dyDescent="0.35">
      <c r="A126" s="20">
        <v>43214</v>
      </c>
      <c r="B126" s="21" t="s">
        <v>11</v>
      </c>
      <c r="C126" s="22" t="s">
        <v>40</v>
      </c>
      <c r="D126" s="23">
        <v>1537677</v>
      </c>
      <c r="E126" s="41"/>
      <c r="F126" s="42">
        <v>20760</v>
      </c>
      <c r="G126" s="26"/>
      <c r="H126" s="43"/>
      <c r="I126" s="44"/>
      <c r="J126" s="29"/>
      <c r="K126" s="30" t="s">
        <v>36</v>
      </c>
      <c r="L126" s="45">
        <v>1</v>
      </c>
    </row>
    <row r="127" spans="1:12" x14ac:dyDescent="0.35">
      <c r="A127" s="20">
        <v>43214</v>
      </c>
      <c r="B127" s="21" t="s">
        <v>11</v>
      </c>
      <c r="C127" s="22" t="s">
        <v>40</v>
      </c>
      <c r="D127" s="23">
        <v>1536998</v>
      </c>
      <c r="E127" s="41"/>
      <c r="F127" s="42">
        <v>21800</v>
      </c>
      <c r="G127" s="26"/>
      <c r="H127" s="43"/>
      <c r="I127" s="44"/>
      <c r="J127" s="29"/>
      <c r="K127" s="30" t="s">
        <v>36</v>
      </c>
      <c r="L127" s="45">
        <v>1</v>
      </c>
    </row>
    <row r="128" spans="1:12" x14ac:dyDescent="0.35">
      <c r="A128" s="20">
        <v>43215</v>
      </c>
      <c r="B128" s="21" t="s">
        <v>10</v>
      </c>
      <c r="C128" s="22" t="s">
        <v>40</v>
      </c>
      <c r="D128" s="23">
        <v>1538255</v>
      </c>
      <c r="E128" s="41"/>
      <c r="F128" s="42">
        <v>21640</v>
      </c>
      <c r="G128" s="26"/>
      <c r="H128" s="43"/>
      <c r="I128" s="44"/>
      <c r="J128" s="29"/>
      <c r="K128" s="30" t="s">
        <v>36</v>
      </c>
      <c r="L128" s="45">
        <v>1</v>
      </c>
    </row>
    <row r="129" spans="1:12" x14ac:dyDescent="0.35">
      <c r="A129" s="20">
        <v>43215</v>
      </c>
      <c r="B129" s="21" t="s">
        <v>11</v>
      </c>
      <c r="C129" s="22" t="s">
        <v>40</v>
      </c>
      <c r="D129" s="23">
        <v>1538240</v>
      </c>
      <c r="E129" s="41"/>
      <c r="F129" s="42">
        <v>17510</v>
      </c>
      <c r="G129" s="26"/>
      <c r="H129" s="43"/>
      <c r="I129" s="44"/>
      <c r="J129" s="29"/>
      <c r="K129" s="30" t="s">
        <v>36</v>
      </c>
      <c r="L129" s="45">
        <v>1</v>
      </c>
    </row>
    <row r="130" spans="1:12" x14ac:dyDescent="0.35">
      <c r="A130" s="20">
        <v>43215</v>
      </c>
      <c r="B130" s="21" t="s">
        <v>10</v>
      </c>
      <c r="C130" s="22" t="s">
        <v>40</v>
      </c>
      <c r="D130" s="23">
        <v>1538614</v>
      </c>
      <c r="E130" s="41"/>
      <c r="F130" s="42">
        <v>20380</v>
      </c>
      <c r="G130" s="26"/>
      <c r="H130" s="43"/>
      <c r="I130" s="44"/>
      <c r="J130" s="29"/>
      <c r="K130" s="30" t="s">
        <v>36</v>
      </c>
      <c r="L130" s="45">
        <v>1</v>
      </c>
    </row>
    <row r="131" spans="1:12" x14ac:dyDescent="0.35">
      <c r="A131" s="20">
        <v>43216</v>
      </c>
      <c r="B131" s="21" t="s">
        <v>11</v>
      </c>
      <c r="C131" s="22" t="s">
        <v>40</v>
      </c>
      <c r="D131" s="23">
        <v>1539598</v>
      </c>
      <c r="E131" s="41"/>
      <c r="F131" s="42">
        <v>16240</v>
      </c>
      <c r="G131" s="26"/>
      <c r="H131" s="43"/>
      <c r="I131" s="44"/>
      <c r="J131" s="29"/>
      <c r="K131" s="30" t="s">
        <v>36</v>
      </c>
      <c r="L131" s="45">
        <v>1</v>
      </c>
    </row>
    <row r="132" spans="1:12" x14ac:dyDescent="0.35">
      <c r="A132" s="20">
        <v>43216</v>
      </c>
      <c r="B132" s="21" t="s">
        <v>11</v>
      </c>
      <c r="C132" s="22" t="s">
        <v>40</v>
      </c>
      <c r="D132" s="23">
        <v>1540017</v>
      </c>
      <c r="E132" s="41"/>
      <c r="F132" s="42">
        <v>19310</v>
      </c>
      <c r="G132" s="26"/>
      <c r="H132" s="43"/>
      <c r="I132" s="44"/>
      <c r="J132" s="29"/>
      <c r="K132" s="30" t="s">
        <v>36</v>
      </c>
      <c r="L132" s="45">
        <v>1</v>
      </c>
    </row>
    <row r="133" spans="1:12" x14ac:dyDescent="0.35">
      <c r="A133" s="20">
        <v>43217</v>
      </c>
      <c r="B133" s="21" t="s">
        <v>11</v>
      </c>
      <c r="C133" s="22" t="s">
        <v>40</v>
      </c>
      <c r="D133" s="23">
        <v>1540895</v>
      </c>
      <c r="E133" s="41"/>
      <c r="F133" s="42">
        <v>20180</v>
      </c>
      <c r="G133" s="26"/>
      <c r="H133" s="43"/>
      <c r="I133" s="44"/>
      <c r="J133" s="29"/>
      <c r="K133" s="30" t="s">
        <v>36</v>
      </c>
      <c r="L133" s="45">
        <v>1</v>
      </c>
    </row>
    <row r="134" spans="1:12" x14ac:dyDescent="0.35">
      <c r="A134" s="20">
        <v>43217</v>
      </c>
      <c r="B134" s="21" t="s">
        <v>11</v>
      </c>
      <c r="C134" s="22" t="s">
        <v>40</v>
      </c>
      <c r="D134" s="23">
        <v>1540893</v>
      </c>
      <c r="E134" s="41"/>
      <c r="F134" s="42">
        <v>18650</v>
      </c>
      <c r="G134" s="26"/>
      <c r="H134" s="43"/>
      <c r="I134" s="44"/>
      <c r="J134" s="29"/>
      <c r="K134" s="30" t="s">
        <v>36</v>
      </c>
      <c r="L134" s="45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8" priority="1"/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4D3F0-F917-41DC-A9AA-CBB090B6EF8C}">
  <dimension ref="A1:L262"/>
  <sheetViews>
    <sheetView topLeftCell="A10" workbookViewId="0">
      <selection activeCell="A20" sqref="A20:L262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25450</v>
      </c>
      <c r="J5" s="7">
        <f>SUMIF(B20:B10026,"Corteza Sucia",I20:I10026)</f>
        <v>72</v>
      </c>
      <c r="K5" s="8">
        <v>3000</v>
      </c>
      <c r="L5" s="9">
        <f t="shared" ref="L5:L16" si="0">I5/1000</f>
        <v>25.45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152010</v>
      </c>
      <c r="J6" s="12"/>
      <c r="K6" s="8">
        <v>800000</v>
      </c>
      <c r="L6" s="9">
        <f t="shared" si="0"/>
        <v>152.01</v>
      </c>
    </row>
    <row r="7" spans="1:12" x14ac:dyDescent="0.35">
      <c r="G7" s="31" t="s">
        <v>11</v>
      </c>
      <c r="H7" s="32"/>
      <c r="I7" s="6">
        <f>SUMIF(B20:B10026,"Ceniza",F20:F10026)</f>
        <v>306280</v>
      </c>
      <c r="J7" s="12"/>
      <c r="K7" s="8">
        <v>3200000</v>
      </c>
      <c r="L7" s="9">
        <f t="shared" si="0"/>
        <v>306.27999999999997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17840</v>
      </c>
      <c r="J9" s="12"/>
      <c r="K9" s="8">
        <v>50000</v>
      </c>
      <c r="L9" s="9">
        <f t="shared" si="0"/>
        <v>17.84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36930</v>
      </c>
      <c r="J11" s="12"/>
      <c r="K11" s="8">
        <v>50000</v>
      </c>
      <c r="L11" s="9">
        <f t="shared" si="0"/>
        <v>36.93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4002710</v>
      </c>
      <c r="J14" s="12"/>
      <c r="K14" s="8">
        <v>50000</v>
      </c>
      <c r="L14" s="9">
        <f t="shared" si="0"/>
        <v>4002.71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4198</v>
      </c>
      <c r="F18" s="16">
        <f>SUBTOTAL(9,F20:F10026)</f>
        <v>4541220</v>
      </c>
      <c r="I18" s="15">
        <f>SUBTOTAL(9,I20:I10026)</f>
        <v>72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43221</v>
      </c>
      <c r="B20" s="21" t="s">
        <v>34</v>
      </c>
      <c r="C20" s="22" t="s">
        <v>35</v>
      </c>
      <c r="D20" s="23">
        <v>918352</v>
      </c>
      <c r="E20" s="24">
        <v>19</v>
      </c>
      <c r="F20" s="25">
        <v>18840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43221</v>
      </c>
      <c r="B21" s="21" t="s">
        <v>34</v>
      </c>
      <c r="C21" s="22" t="s">
        <v>35</v>
      </c>
      <c r="D21" s="23">
        <v>918397</v>
      </c>
      <c r="E21" s="24">
        <v>19</v>
      </c>
      <c r="F21" s="25">
        <v>18810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43221</v>
      </c>
      <c r="B22" s="21" t="s">
        <v>34</v>
      </c>
      <c r="C22" s="22" t="s">
        <v>35</v>
      </c>
      <c r="D22" s="23">
        <v>918412</v>
      </c>
      <c r="E22" s="24">
        <v>20</v>
      </c>
      <c r="F22" s="25">
        <v>20070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43221</v>
      </c>
      <c r="B23" s="21" t="s">
        <v>34</v>
      </c>
      <c r="C23" s="22" t="s">
        <v>35</v>
      </c>
      <c r="D23" s="23">
        <v>918351</v>
      </c>
      <c r="E23" s="24">
        <v>19</v>
      </c>
      <c r="F23" s="25">
        <v>18870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43221</v>
      </c>
      <c r="B24" s="21" t="s">
        <v>34</v>
      </c>
      <c r="C24" s="22" t="s">
        <v>35</v>
      </c>
      <c r="D24" s="23">
        <v>918395</v>
      </c>
      <c r="E24" s="24">
        <v>17</v>
      </c>
      <c r="F24" s="25">
        <v>16020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>
        <v>43221</v>
      </c>
      <c r="B25" s="21" t="s">
        <v>34</v>
      </c>
      <c r="C25" s="22" t="s">
        <v>35</v>
      </c>
      <c r="D25" s="23">
        <v>918410</v>
      </c>
      <c r="E25" s="24">
        <v>19</v>
      </c>
      <c r="F25" s="25">
        <v>18230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5">
      <c r="A26" s="20">
        <v>43221</v>
      </c>
      <c r="B26" s="21" t="s">
        <v>34</v>
      </c>
      <c r="C26" s="22" t="s">
        <v>35</v>
      </c>
      <c r="D26" s="23">
        <v>918414</v>
      </c>
      <c r="E26" s="24">
        <v>17</v>
      </c>
      <c r="F26" s="25">
        <v>16870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5">
      <c r="A27" s="20">
        <v>43222</v>
      </c>
      <c r="B27" s="21" t="s">
        <v>34</v>
      </c>
      <c r="C27" s="22" t="s">
        <v>35</v>
      </c>
      <c r="D27" s="23">
        <v>918718</v>
      </c>
      <c r="E27" s="24">
        <v>20</v>
      </c>
      <c r="F27" s="25">
        <v>19880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5">
      <c r="A28" s="20">
        <v>43222</v>
      </c>
      <c r="B28" s="21" t="s">
        <v>34</v>
      </c>
      <c r="C28" s="22" t="s">
        <v>35</v>
      </c>
      <c r="D28" s="23">
        <v>918610</v>
      </c>
      <c r="E28" s="24">
        <v>18</v>
      </c>
      <c r="F28" s="25">
        <v>18050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5">
      <c r="A29" s="20">
        <v>43222</v>
      </c>
      <c r="B29" s="21" t="s">
        <v>34</v>
      </c>
      <c r="C29" s="22" t="s">
        <v>35</v>
      </c>
      <c r="D29" s="23">
        <v>918812</v>
      </c>
      <c r="E29" s="24">
        <v>18</v>
      </c>
      <c r="F29" s="25">
        <v>18320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5">
      <c r="A30" s="20">
        <v>43222</v>
      </c>
      <c r="B30" s="21" t="s">
        <v>34</v>
      </c>
      <c r="C30" s="22" t="s">
        <v>35</v>
      </c>
      <c r="D30" s="23">
        <v>918603</v>
      </c>
      <c r="E30" s="24">
        <v>22</v>
      </c>
      <c r="F30" s="25">
        <v>20650</v>
      </c>
      <c r="G30" s="26"/>
      <c r="H30" s="27"/>
      <c r="I30" s="28"/>
      <c r="J30" s="29"/>
      <c r="K30" s="30" t="s">
        <v>36</v>
      </c>
      <c r="L30" s="22">
        <v>1</v>
      </c>
    </row>
    <row r="31" spans="1:12" x14ac:dyDescent="0.35">
      <c r="A31" s="20">
        <v>43222</v>
      </c>
      <c r="B31" s="21" t="s">
        <v>34</v>
      </c>
      <c r="C31" s="22" t="s">
        <v>35</v>
      </c>
      <c r="D31" s="23">
        <v>918714</v>
      </c>
      <c r="E31" s="24">
        <v>18</v>
      </c>
      <c r="F31" s="25">
        <v>17910</v>
      </c>
      <c r="G31" s="26"/>
      <c r="H31" s="27"/>
      <c r="I31" s="28"/>
      <c r="J31" s="29"/>
      <c r="K31" s="30" t="s">
        <v>36</v>
      </c>
      <c r="L31" s="22">
        <v>1</v>
      </c>
    </row>
    <row r="32" spans="1:12" x14ac:dyDescent="0.35">
      <c r="A32" s="20">
        <v>43222</v>
      </c>
      <c r="B32" s="21" t="s">
        <v>34</v>
      </c>
      <c r="C32" s="22" t="s">
        <v>35</v>
      </c>
      <c r="D32" s="23">
        <v>918797</v>
      </c>
      <c r="E32" s="24">
        <v>17</v>
      </c>
      <c r="F32" s="25">
        <v>17030</v>
      </c>
      <c r="G32" s="26"/>
      <c r="H32" s="27"/>
      <c r="I32" s="28"/>
      <c r="J32" s="29"/>
      <c r="K32" s="30" t="s">
        <v>36</v>
      </c>
      <c r="L32" s="22">
        <v>1</v>
      </c>
    </row>
    <row r="33" spans="1:12" x14ac:dyDescent="0.35">
      <c r="A33" s="20">
        <v>43223</v>
      </c>
      <c r="B33" s="21" t="s">
        <v>34</v>
      </c>
      <c r="C33" s="22" t="s">
        <v>35</v>
      </c>
      <c r="D33" s="23">
        <v>919006</v>
      </c>
      <c r="E33" s="24">
        <v>18</v>
      </c>
      <c r="F33" s="25">
        <v>17810</v>
      </c>
      <c r="G33" s="26"/>
      <c r="H33" s="27"/>
      <c r="I33" s="28"/>
      <c r="J33" s="29"/>
      <c r="K33" s="30" t="s">
        <v>36</v>
      </c>
      <c r="L33" s="22">
        <v>1</v>
      </c>
    </row>
    <row r="34" spans="1:12" x14ac:dyDescent="0.35">
      <c r="A34" s="20">
        <v>43223</v>
      </c>
      <c r="B34" s="21" t="s">
        <v>34</v>
      </c>
      <c r="C34" s="22" t="s">
        <v>35</v>
      </c>
      <c r="D34" s="23">
        <v>919123</v>
      </c>
      <c r="E34" s="24">
        <v>16</v>
      </c>
      <c r="F34" s="25">
        <v>16120</v>
      </c>
      <c r="G34" s="26"/>
      <c r="H34" s="27"/>
      <c r="I34" s="28"/>
      <c r="J34" s="29"/>
      <c r="K34" s="30" t="s">
        <v>36</v>
      </c>
      <c r="L34" s="22">
        <v>1</v>
      </c>
    </row>
    <row r="35" spans="1:12" x14ac:dyDescent="0.35">
      <c r="A35" s="20">
        <v>43223</v>
      </c>
      <c r="B35" s="21" t="s">
        <v>34</v>
      </c>
      <c r="C35" s="22" t="s">
        <v>35</v>
      </c>
      <c r="D35" s="23">
        <v>919193</v>
      </c>
      <c r="E35" s="24">
        <v>16</v>
      </c>
      <c r="F35" s="25">
        <v>15700</v>
      </c>
      <c r="G35" s="26"/>
      <c r="H35" s="27"/>
      <c r="I35" s="28"/>
      <c r="J35" s="29"/>
      <c r="K35" s="30" t="s">
        <v>36</v>
      </c>
      <c r="L35" s="22">
        <v>1</v>
      </c>
    </row>
    <row r="36" spans="1:12" x14ac:dyDescent="0.35">
      <c r="A36" s="20">
        <v>43223</v>
      </c>
      <c r="B36" s="21" t="s">
        <v>34</v>
      </c>
      <c r="C36" s="22" t="s">
        <v>35</v>
      </c>
      <c r="D36" s="23">
        <v>919034</v>
      </c>
      <c r="E36" s="24">
        <v>19</v>
      </c>
      <c r="F36" s="25">
        <v>19120</v>
      </c>
      <c r="G36" s="26"/>
      <c r="H36" s="27"/>
      <c r="I36" s="28"/>
      <c r="J36" s="29"/>
      <c r="K36" s="30" t="s">
        <v>36</v>
      </c>
      <c r="L36" s="22">
        <v>1</v>
      </c>
    </row>
    <row r="37" spans="1:12" x14ac:dyDescent="0.35">
      <c r="A37" s="20">
        <v>43223</v>
      </c>
      <c r="B37" s="21" t="s">
        <v>34</v>
      </c>
      <c r="C37" s="22" t="s">
        <v>35</v>
      </c>
      <c r="D37" s="23">
        <v>919127</v>
      </c>
      <c r="E37" s="24">
        <v>21</v>
      </c>
      <c r="F37" s="25">
        <v>20500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5">
      <c r="A38" s="20">
        <v>43223</v>
      </c>
      <c r="B38" s="21" t="s">
        <v>34</v>
      </c>
      <c r="C38" s="22" t="s">
        <v>35</v>
      </c>
      <c r="D38" s="23">
        <v>919197</v>
      </c>
      <c r="E38" s="24">
        <v>20</v>
      </c>
      <c r="F38" s="25">
        <v>19400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5">
      <c r="A39" s="20">
        <v>43224</v>
      </c>
      <c r="B39" s="21" t="s">
        <v>34</v>
      </c>
      <c r="C39" s="22" t="s">
        <v>35</v>
      </c>
      <c r="D39" s="23">
        <v>919411</v>
      </c>
      <c r="E39" s="24">
        <v>19</v>
      </c>
      <c r="F39" s="25">
        <v>19030</v>
      </c>
      <c r="G39" s="26"/>
      <c r="H39" s="27"/>
      <c r="I39" s="28"/>
      <c r="J39" s="29"/>
      <c r="K39" s="30" t="s">
        <v>36</v>
      </c>
      <c r="L39" s="22">
        <v>1</v>
      </c>
    </row>
    <row r="40" spans="1:12" x14ac:dyDescent="0.35">
      <c r="A40" s="20">
        <v>43224</v>
      </c>
      <c r="B40" s="21" t="s">
        <v>34</v>
      </c>
      <c r="C40" s="22" t="s">
        <v>35</v>
      </c>
      <c r="D40" s="23">
        <v>919537</v>
      </c>
      <c r="E40" s="24">
        <v>19</v>
      </c>
      <c r="F40" s="25">
        <v>19400</v>
      </c>
      <c r="G40" s="26"/>
      <c r="H40" s="27"/>
      <c r="I40" s="28"/>
      <c r="J40" s="29"/>
      <c r="K40" s="30" t="s">
        <v>36</v>
      </c>
      <c r="L40" s="22">
        <v>1</v>
      </c>
    </row>
    <row r="41" spans="1:12" x14ac:dyDescent="0.35">
      <c r="A41" s="20">
        <v>43224</v>
      </c>
      <c r="B41" s="21" t="s">
        <v>34</v>
      </c>
      <c r="C41" s="22" t="s">
        <v>35</v>
      </c>
      <c r="D41" s="23">
        <v>919642</v>
      </c>
      <c r="E41" s="24">
        <v>19</v>
      </c>
      <c r="F41" s="25">
        <v>19370</v>
      </c>
      <c r="G41" s="26"/>
      <c r="H41" s="27"/>
      <c r="I41" s="28"/>
      <c r="J41" s="29"/>
      <c r="K41" s="30" t="s">
        <v>36</v>
      </c>
      <c r="L41" s="22">
        <v>1</v>
      </c>
    </row>
    <row r="42" spans="1:12" x14ac:dyDescent="0.35">
      <c r="A42" s="20">
        <v>43224</v>
      </c>
      <c r="B42" s="21" t="s">
        <v>34</v>
      </c>
      <c r="C42" s="22" t="s">
        <v>35</v>
      </c>
      <c r="D42" s="23">
        <v>919563</v>
      </c>
      <c r="E42" s="24">
        <v>14</v>
      </c>
      <c r="F42" s="25">
        <v>12990</v>
      </c>
      <c r="G42" s="26"/>
      <c r="H42" s="27"/>
      <c r="I42" s="28"/>
      <c r="J42" s="29"/>
      <c r="K42" s="30" t="s">
        <v>36</v>
      </c>
      <c r="L42" s="22">
        <v>1</v>
      </c>
    </row>
    <row r="43" spans="1:12" x14ac:dyDescent="0.35">
      <c r="A43" s="20">
        <v>43224</v>
      </c>
      <c r="B43" s="21" t="s">
        <v>34</v>
      </c>
      <c r="C43" s="22" t="s">
        <v>35</v>
      </c>
      <c r="D43" s="23">
        <v>919415</v>
      </c>
      <c r="E43" s="24">
        <v>18</v>
      </c>
      <c r="F43" s="25">
        <v>17270</v>
      </c>
      <c r="G43" s="26"/>
      <c r="H43" s="27"/>
      <c r="I43" s="28"/>
      <c r="J43" s="29"/>
      <c r="K43" s="30" t="s">
        <v>36</v>
      </c>
      <c r="L43" s="22">
        <v>1</v>
      </c>
    </row>
    <row r="44" spans="1:12" x14ac:dyDescent="0.35">
      <c r="A44" s="20">
        <v>43224</v>
      </c>
      <c r="B44" s="21" t="s">
        <v>34</v>
      </c>
      <c r="C44" s="22" t="s">
        <v>35</v>
      </c>
      <c r="D44" s="23">
        <v>919543</v>
      </c>
      <c r="E44" s="24">
        <v>14</v>
      </c>
      <c r="F44" s="25">
        <v>14100</v>
      </c>
      <c r="G44" s="26"/>
      <c r="H44" s="27"/>
      <c r="I44" s="28"/>
      <c r="J44" s="29"/>
      <c r="K44" s="30" t="s">
        <v>36</v>
      </c>
      <c r="L44" s="22">
        <v>1</v>
      </c>
    </row>
    <row r="45" spans="1:12" x14ac:dyDescent="0.35">
      <c r="A45" s="20">
        <v>43224</v>
      </c>
      <c r="B45" s="21" t="s">
        <v>34</v>
      </c>
      <c r="C45" s="22" t="s">
        <v>35</v>
      </c>
      <c r="D45" s="23">
        <v>919646</v>
      </c>
      <c r="E45" s="24">
        <v>15</v>
      </c>
      <c r="F45" s="25">
        <v>14710</v>
      </c>
      <c r="G45" s="26"/>
      <c r="H45" s="27"/>
      <c r="I45" s="28"/>
      <c r="J45" s="29"/>
      <c r="K45" s="30" t="s">
        <v>36</v>
      </c>
      <c r="L45" s="22">
        <v>1</v>
      </c>
    </row>
    <row r="46" spans="1:12" x14ac:dyDescent="0.35">
      <c r="A46" s="20">
        <v>43225</v>
      </c>
      <c r="B46" s="21" t="s">
        <v>34</v>
      </c>
      <c r="C46" s="22" t="s">
        <v>35</v>
      </c>
      <c r="D46" s="23">
        <v>919836</v>
      </c>
      <c r="E46" s="24">
        <v>20</v>
      </c>
      <c r="F46" s="25">
        <v>19150</v>
      </c>
      <c r="G46" s="26"/>
      <c r="H46" s="27"/>
      <c r="I46" s="28"/>
      <c r="J46" s="29"/>
      <c r="K46" s="30" t="s">
        <v>36</v>
      </c>
      <c r="L46" s="22">
        <v>1</v>
      </c>
    </row>
    <row r="47" spans="1:12" x14ac:dyDescent="0.35">
      <c r="A47" s="20">
        <v>43225</v>
      </c>
      <c r="B47" s="21" t="s">
        <v>34</v>
      </c>
      <c r="C47" s="22" t="s">
        <v>35</v>
      </c>
      <c r="D47" s="23">
        <v>919812</v>
      </c>
      <c r="E47" s="24">
        <v>19</v>
      </c>
      <c r="F47" s="25">
        <v>18720</v>
      </c>
      <c r="G47" s="26"/>
      <c r="H47" s="27"/>
      <c r="I47" s="28"/>
      <c r="J47" s="29"/>
      <c r="K47" s="30" t="s">
        <v>36</v>
      </c>
      <c r="L47" s="22">
        <v>1</v>
      </c>
    </row>
    <row r="48" spans="1:12" x14ac:dyDescent="0.35">
      <c r="A48" s="20">
        <v>43225</v>
      </c>
      <c r="B48" s="21" t="s">
        <v>34</v>
      </c>
      <c r="C48" s="22" t="s">
        <v>35</v>
      </c>
      <c r="D48" s="23">
        <v>919886</v>
      </c>
      <c r="E48" s="24">
        <v>21</v>
      </c>
      <c r="F48" s="25">
        <v>20390</v>
      </c>
      <c r="G48" s="26"/>
      <c r="H48" s="27"/>
      <c r="I48" s="28"/>
      <c r="J48" s="29"/>
      <c r="K48" s="30" t="s">
        <v>36</v>
      </c>
      <c r="L48" s="22">
        <v>1</v>
      </c>
    </row>
    <row r="49" spans="1:12" x14ac:dyDescent="0.35">
      <c r="A49" s="20">
        <v>43225</v>
      </c>
      <c r="B49" s="21" t="s">
        <v>34</v>
      </c>
      <c r="C49" s="22" t="s">
        <v>35</v>
      </c>
      <c r="D49" s="23">
        <v>919928</v>
      </c>
      <c r="E49" s="24">
        <v>19</v>
      </c>
      <c r="F49" s="25">
        <v>19630</v>
      </c>
      <c r="G49" s="26"/>
      <c r="H49" s="27"/>
      <c r="I49" s="28"/>
      <c r="J49" s="29"/>
      <c r="K49" s="30" t="s">
        <v>36</v>
      </c>
      <c r="L49" s="22">
        <v>1</v>
      </c>
    </row>
    <row r="50" spans="1:12" x14ac:dyDescent="0.35">
      <c r="A50" s="20">
        <v>43225</v>
      </c>
      <c r="B50" s="21" t="s">
        <v>34</v>
      </c>
      <c r="C50" s="22" t="s">
        <v>35</v>
      </c>
      <c r="D50" s="23">
        <v>919955</v>
      </c>
      <c r="E50" s="24">
        <v>18</v>
      </c>
      <c r="F50" s="25">
        <v>17700</v>
      </c>
      <c r="G50" s="26"/>
      <c r="H50" s="27"/>
      <c r="I50" s="28"/>
      <c r="J50" s="29"/>
      <c r="K50" s="30" t="s">
        <v>36</v>
      </c>
      <c r="L50" s="22">
        <v>1</v>
      </c>
    </row>
    <row r="51" spans="1:12" x14ac:dyDescent="0.35">
      <c r="A51" s="20">
        <v>43227</v>
      </c>
      <c r="B51" s="21" t="s">
        <v>34</v>
      </c>
      <c r="C51" s="22" t="s">
        <v>35</v>
      </c>
      <c r="D51" s="23">
        <v>920330</v>
      </c>
      <c r="E51" s="24">
        <v>21</v>
      </c>
      <c r="F51" s="25">
        <v>20580</v>
      </c>
      <c r="G51" s="26"/>
      <c r="H51" s="27"/>
      <c r="I51" s="28"/>
      <c r="J51" s="29"/>
      <c r="K51" s="30" t="s">
        <v>36</v>
      </c>
      <c r="L51" s="22">
        <v>1</v>
      </c>
    </row>
    <row r="52" spans="1:12" x14ac:dyDescent="0.35">
      <c r="A52" s="20">
        <v>43227</v>
      </c>
      <c r="B52" s="21" t="s">
        <v>13</v>
      </c>
      <c r="C52" s="22" t="s">
        <v>35</v>
      </c>
      <c r="D52" s="23">
        <v>920100</v>
      </c>
      <c r="E52" s="24">
        <v>40</v>
      </c>
      <c r="F52" s="25">
        <v>17840</v>
      </c>
      <c r="G52" s="26"/>
      <c r="H52" s="27"/>
      <c r="I52" s="28"/>
      <c r="J52" s="29"/>
      <c r="K52" s="30" t="s">
        <v>36</v>
      </c>
      <c r="L52" s="22">
        <v>1</v>
      </c>
    </row>
    <row r="53" spans="1:12" x14ac:dyDescent="0.35">
      <c r="A53" s="20">
        <v>43227</v>
      </c>
      <c r="B53" s="21" t="s">
        <v>34</v>
      </c>
      <c r="C53" s="22" t="s">
        <v>35</v>
      </c>
      <c r="D53" s="23">
        <v>920442</v>
      </c>
      <c r="E53" s="24">
        <v>17</v>
      </c>
      <c r="F53" s="25">
        <v>16110</v>
      </c>
      <c r="G53" s="26"/>
      <c r="H53" s="27"/>
      <c r="I53" s="28"/>
      <c r="J53" s="29"/>
      <c r="K53" s="30" t="s">
        <v>36</v>
      </c>
      <c r="L53" s="22">
        <v>1</v>
      </c>
    </row>
    <row r="54" spans="1:12" x14ac:dyDescent="0.35">
      <c r="A54" s="20">
        <v>43227</v>
      </c>
      <c r="B54" s="21" t="s">
        <v>34</v>
      </c>
      <c r="C54" s="22" t="s">
        <v>35</v>
      </c>
      <c r="D54" s="23">
        <v>920215</v>
      </c>
      <c r="E54" s="24">
        <v>19</v>
      </c>
      <c r="F54" s="25">
        <v>19340</v>
      </c>
      <c r="G54" s="26"/>
      <c r="H54" s="27"/>
      <c r="I54" s="28"/>
      <c r="J54" s="29"/>
      <c r="K54" s="30" t="s">
        <v>36</v>
      </c>
      <c r="L54" s="22">
        <v>1</v>
      </c>
    </row>
    <row r="55" spans="1:12" x14ac:dyDescent="0.35">
      <c r="A55" s="20">
        <v>43227</v>
      </c>
      <c r="B55" s="21" t="s">
        <v>34</v>
      </c>
      <c r="C55" s="22" t="s">
        <v>35</v>
      </c>
      <c r="D55" s="23">
        <v>920344</v>
      </c>
      <c r="E55" s="24">
        <v>20</v>
      </c>
      <c r="F55" s="25">
        <v>19720</v>
      </c>
      <c r="G55" s="26"/>
      <c r="H55" s="27"/>
      <c r="I55" s="28"/>
      <c r="J55" s="29"/>
      <c r="K55" s="30" t="s">
        <v>36</v>
      </c>
      <c r="L55" s="22">
        <v>1</v>
      </c>
    </row>
    <row r="56" spans="1:12" x14ac:dyDescent="0.35">
      <c r="A56" s="20">
        <v>43227</v>
      </c>
      <c r="B56" s="21" t="s">
        <v>34</v>
      </c>
      <c r="C56" s="22" t="s">
        <v>35</v>
      </c>
      <c r="D56" s="23">
        <v>920451</v>
      </c>
      <c r="E56" s="24">
        <v>16</v>
      </c>
      <c r="F56" s="25">
        <v>16000</v>
      </c>
      <c r="G56" s="26"/>
      <c r="H56" s="27"/>
      <c r="I56" s="28"/>
      <c r="J56" s="29"/>
      <c r="K56" s="30" t="s">
        <v>36</v>
      </c>
      <c r="L56" s="22">
        <v>1</v>
      </c>
    </row>
    <row r="57" spans="1:12" x14ac:dyDescent="0.35">
      <c r="A57" s="20">
        <v>43227</v>
      </c>
      <c r="B57" s="21" t="s">
        <v>34</v>
      </c>
      <c r="C57" s="22" t="s">
        <v>35</v>
      </c>
      <c r="D57" s="23">
        <v>920505</v>
      </c>
      <c r="E57" s="24">
        <v>18</v>
      </c>
      <c r="F57" s="25">
        <v>17480</v>
      </c>
      <c r="G57" s="26"/>
      <c r="H57" s="27"/>
      <c r="I57" s="28"/>
      <c r="J57" s="29"/>
      <c r="K57" s="30" t="s">
        <v>36</v>
      </c>
      <c r="L57" s="22">
        <v>1</v>
      </c>
    </row>
    <row r="58" spans="1:12" x14ac:dyDescent="0.35">
      <c r="A58" s="20">
        <v>43228</v>
      </c>
      <c r="B58" s="21" t="s">
        <v>34</v>
      </c>
      <c r="C58" s="22" t="s">
        <v>35</v>
      </c>
      <c r="D58" s="23">
        <v>920696</v>
      </c>
      <c r="E58" s="24">
        <v>18</v>
      </c>
      <c r="F58" s="25">
        <v>17730</v>
      </c>
      <c r="G58" s="26"/>
      <c r="H58" s="27"/>
      <c r="I58" s="28"/>
      <c r="J58" s="29"/>
      <c r="K58" s="30" t="s">
        <v>36</v>
      </c>
      <c r="L58" s="22">
        <v>1</v>
      </c>
    </row>
    <row r="59" spans="1:12" x14ac:dyDescent="0.35">
      <c r="A59" s="20">
        <v>43228</v>
      </c>
      <c r="B59" s="21" t="s">
        <v>34</v>
      </c>
      <c r="C59" s="22" t="s">
        <v>35</v>
      </c>
      <c r="D59" s="23">
        <v>920772</v>
      </c>
      <c r="E59" s="24">
        <v>19</v>
      </c>
      <c r="F59" s="25">
        <v>19100</v>
      </c>
      <c r="G59" s="26"/>
      <c r="H59" s="27"/>
      <c r="I59" s="28"/>
      <c r="J59" s="29"/>
      <c r="K59" s="30" t="s">
        <v>36</v>
      </c>
      <c r="L59" s="22">
        <v>1</v>
      </c>
    </row>
    <row r="60" spans="1:12" x14ac:dyDescent="0.35">
      <c r="A60" s="20">
        <v>43228</v>
      </c>
      <c r="B60" s="21" t="s">
        <v>34</v>
      </c>
      <c r="C60" s="22" t="s">
        <v>35</v>
      </c>
      <c r="D60" s="23">
        <v>920899</v>
      </c>
      <c r="E60" s="24">
        <v>18</v>
      </c>
      <c r="F60" s="25">
        <v>18070</v>
      </c>
      <c r="G60" s="26"/>
      <c r="H60" s="27"/>
      <c r="I60" s="28"/>
      <c r="J60" s="29"/>
      <c r="K60" s="30" t="s">
        <v>36</v>
      </c>
      <c r="L60" s="22">
        <v>1</v>
      </c>
    </row>
    <row r="61" spans="1:12" x14ac:dyDescent="0.35">
      <c r="A61" s="20">
        <v>43228</v>
      </c>
      <c r="B61" s="21" t="s">
        <v>34</v>
      </c>
      <c r="C61" s="22" t="s">
        <v>35</v>
      </c>
      <c r="D61" s="23">
        <v>920670</v>
      </c>
      <c r="E61" s="24">
        <v>19</v>
      </c>
      <c r="F61" s="25">
        <v>19090</v>
      </c>
      <c r="G61" s="26"/>
      <c r="H61" s="27"/>
      <c r="I61" s="28"/>
      <c r="J61" s="29"/>
      <c r="K61" s="30" t="s">
        <v>36</v>
      </c>
      <c r="L61" s="22">
        <v>1</v>
      </c>
    </row>
    <row r="62" spans="1:12" x14ac:dyDescent="0.35">
      <c r="A62" s="20">
        <v>43228</v>
      </c>
      <c r="B62" s="21" t="s">
        <v>34</v>
      </c>
      <c r="C62" s="22" t="s">
        <v>35</v>
      </c>
      <c r="D62" s="23">
        <v>920784</v>
      </c>
      <c r="E62" s="24">
        <v>18</v>
      </c>
      <c r="F62" s="25">
        <v>17590</v>
      </c>
      <c r="G62" s="26"/>
      <c r="H62" s="27"/>
      <c r="I62" s="28"/>
      <c r="J62" s="29"/>
      <c r="K62" s="30" t="s">
        <v>36</v>
      </c>
      <c r="L62" s="22">
        <v>1</v>
      </c>
    </row>
    <row r="63" spans="1:12" x14ac:dyDescent="0.35">
      <c r="A63" s="20">
        <v>43228</v>
      </c>
      <c r="B63" s="21" t="s">
        <v>34</v>
      </c>
      <c r="C63" s="22" t="s">
        <v>35</v>
      </c>
      <c r="D63" s="23">
        <v>920859</v>
      </c>
      <c r="E63" s="24">
        <v>16</v>
      </c>
      <c r="F63" s="25">
        <v>15880</v>
      </c>
      <c r="G63" s="26"/>
      <c r="H63" s="27"/>
      <c r="I63" s="28"/>
      <c r="J63" s="29"/>
      <c r="K63" s="30" t="s">
        <v>36</v>
      </c>
      <c r="L63" s="22">
        <v>1</v>
      </c>
    </row>
    <row r="64" spans="1:12" x14ac:dyDescent="0.35">
      <c r="A64" s="20">
        <v>43228</v>
      </c>
      <c r="B64" s="21" t="s">
        <v>34</v>
      </c>
      <c r="C64" s="22" t="s">
        <v>35</v>
      </c>
      <c r="D64" s="23">
        <v>920718</v>
      </c>
      <c r="E64" s="24">
        <v>20</v>
      </c>
      <c r="F64" s="25">
        <v>20200</v>
      </c>
      <c r="G64" s="26"/>
      <c r="H64" s="27"/>
      <c r="I64" s="28"/>
      <c r="J64" s="29"/>
      <c r="K64" s="30" t="s">
        <v>36</v>
      </c>
      <c r="L64" s="22">
        <v>1</v>
      </c>
    </row>
    <row r="65" spans="1:12" x14ac:dyDescent="0.35">
      <c r="A65" s="20">
        <v>43228</v>
      </c>
      <c r="B65" s="21" t="s">
        <v>34</v>
      </c>
      <c r="C65" s="22" t="s">
        <v>35</v>
      </c>
      <c r="D65" s="23">
        <v>920835</v>
      </c>
      <c r="E65" s="24">
        <v>19</v>
      </c>
      <c r="F65" s="25">
        <v>19310</v>
      </c>
      <c r="G65" s="26"/>
      <c r="H65" s="27"/>
      <c r="I65" s="28"/>
      <c r="J65" s="29"/>
      <c r="K65" s="30" t="s">
        <v>36</v>
      </c>
      <c r="L65" s="22">
        <v>1</v>
      </c>
    </row>
    <row r="66" spans="1:12" x14ac:dyDescent="0.35">
      <c r="A66" s="20">
        <v>43228</v>
      </c>
      <c r="B66" s="21" t="s">
        <v>34</v>
      </c>
      <c r="C66" s="22" t="s">
        <v>35</v>
      </c>
      <c r="D66" s="23">
        <v>920944</v>
      </c>
      <c r="E66" s="24">
        <v>17</v>
      </c>
      <c r="F66" s="25">
        <v>17270</v>
      </c>
      <c r="G66" s="26"/>
      <c r="H66" s="27"/>
      <c r="I66" s="28"/>
      <c r="J66" s="29"/>
      <c r="K66" s="30" t="s">
        <v>36</v>
      </c>
      <c r="L66" s="22">
        <v>1</v>
      </c>
    </row>
    <row r="67" spans="1:12" x14ac:dyDescent="0.35">
      <c r="A67" s="20">
        <v>43229</v>
      </c>
      <c r="B67" s="21" t="s">
        <v>34</v>
      </c>
      <c r="C67" s="22" t="s">
        <v>35</v>
      </c>
      <c r="D67" s="23">
        <v>921094</v>
      </c>
      <c r="E67" s="24">
        <v>20</v>
      </c>
      <c r="F67" s="25">
        <v>20100</v>
      </c>
      <c r="G67" s="26"/>
      <c r="H67" s="27"/>
      <c r="I67" s="28"/>
      <c r="J67" s="29"/>
      <c r="K67" s="30" t="s">
        <v>36</v>
      </c>
      <c r="L67" s="22">
        <v>1</v>
      </c>
    </row>
    <row r="68" spans="1:12" x14ac:dyDescent="0.35">
      <c r="A68" s="20">
        <v>43229</v>
      </c>
      <c r="B68" s="21" t="s">
        <v>34</v>
      </c>
      <c r="C68" s="22" t="s">
        <v>35</v>
      </c>
      <c r="D68" s="23">
        <v>921177</v>
      </c>
      <c r="E68" s="24">
        <v>20</v>
      </c>
      <c r="F68" s="25">
        <v>19680</v>
      </c>
      <c r="G68" s="26"/>
      <c r="H68" s="27"/>
      <c r="I68" s="28"/>
      <c r="J68" s="29"/>
      <c r="K68" s="30" t="s">
        <v>36</v>
      </c>
      <c r="L68" s="22">
        <v>1</v>
      </c>
    </row>
    <row r="69" spans="1:12" x14ac:dyDescent="0.35">
      <c r="A69" s="20">
        <v>43229</v>
      </c>
      <c r="B69" s="21" t="s">
        <v>34</v>
      </c>
      <c r="C69" s="22" t="s">
        <v>35</v>
      </c>
      <c r="D69" s="23">
        <v>921256</v>
      </c>
      <c r="E69" s="24">
        <v>19</v>
      </c>
      <c r="F69" s="25">
        <v>18880</v>
      </c>
      <c r="G69" s="26"/>
      <c r="H69" s="27"/>
      <c r="I69" s="28"/>
      <c r="J69" s="29"/>
      <c r="K69" s="30" t="s">
        <v>36</v>
      </c>
      <c r="L69" s="22">
        <v>1</v>
      </c>
    </row>
    <row r="70" spans="1:12" x14ac:dyDescent="0.35">
      <c r="A70" s="20">
        <v>43229</v>
      </c>
      <c r="B70" s="21" t="s">
        <v>34</v>
      </c>
      <c r="C70" s="22" t="s">
        <v>35</v>
      </c>
      <c r="D70" s="23">
        <v>921100</v>
      </c>
      <c r="E70" s="24">
        <v>21</v>
      </c>
      <c r="F70" s="25">
        <v>21330</v>
      </c>
      <c r="G70" s="26"/>
      <c r="H70" s="27"/>
      <c r="I70" s="28"/>
      <c r="J70" s="29"/>
      <c r="K70" s="30" t="s">
        <v>36</v>
      </c>
      <c r="L70" s="22">
        <v>1</v>
      </c>
    </row>
    <row r="71" spans="1:12" x14ac:dyDescent="0.35">
      <c r="A71" s="20">
        <v>43229</v>
      </c>
      <c r="B71" s="21" t="s">
        <v>34</v>
      </c>
      <c r="C71" s="22" t="s">
        <v>35</v>
      </c>
      <c r="D71" s="23">
        <v>921192</v>
      </c>
      <c r="E71" s="24">
        <v>19</v>
      </c>
      <c r="F71" s="25">
        <v>18580</v>
      </c>
      <c r="G71" s="26"/>
      <c r="H71" s="27"/>
      <c r="I71" s="28"/>
      <c r="J71" s="29"/>
      <c r="K71" s="30" t="s">
        <v>36</v>
      </c>
      <c r="L71" s="22">
        <v>1</v>
      </c>
    </row>
    <row r="72" spans="1:12" x14ac:dyDescent="0.35">
      <c r="A72" s="20">
        <v>43229</v>
      </c>
      <c r="B72" s="21" t="s">
        <v>34</v>
      </c>
      <c r="C72" s="22" t="s">
        <v>35</v>
      </c>
      <c r="D72" s="23">
        <v>921292</v>
      </c>
      <c r="E72" s="24">
        <v>18</v>
      </c>
      <c r="F72" s="25">
        <v>18140</v>
      </c>
      <c r="G72" s="26"/>
      <c r="H72" s="27"/>
      <c r="I72" s="28"/>
      <c r="J72" s="29"/>
      <c r="K72" s="30" t="s">
        <v>36</v>
      </c>
      <c r="L72" s="22">
        <v>1</v>
      </c>
    </row>
    <row r="73" spans="1:12" x14ac:dyDescent="0.35">
      <c r="A73" s="20">
        <v>43229</v>
      </c>
      <c r="B73" s="21" t="s">
        <v>34</v>
      </c>
      <c r="C73" s="22" t="s">
        <v>35</v>
      </c>
      <c r="D73" s="23">
        <v>921248</v>
      </c>
      <c r="E73" s="24">
        <v>17</v>
      </c>
      <c r="F73" s="25">
        <v>16500</v>
      </c>
      <c r="G73" s="26"/>
      <c r="H73" s="27"/>
      <c r="I73" s="28"/>
      <c r="J73" s="29"/>
      <c r="K73" s="30" t="s">
        <v>36</v>
      </c>
      <c r="L73" s="22">
        <v>1</v>
      </c>
    </row>
    <row r="74" spans="1:12" x14ac:dyDescent="0.35">
      <c r="A74" s="20">
        <v>43229</v>
      </c>
      <c r="B74" s="21" t="s">
        <v>34</v>
      </c>
      <c r="C74" s="22" t="s">
        <v>35</v>
      </c>
      <c r="D74" s="23">
        <v>921352</v>
      </c>
      <c r="E74" s="24">
        <v>20</v>
      </c>
      <c r="F74" s="25">
        <v>19970</v>
      </c>
      <c r="G74" s="26"/>
      <c r="H74" s="27"/>
      <c r="I74" s="28"/>
      <c r="J74" s="29"/>
      <c r="K74" s="30" t="s">
        <v>36</v>
      </c>
      <c r="L74" s="22">
        <v>1</v>
      </c>
    </row>
    <row r="75" spans="1:12" x14ac:dyDescent="0.35">
      <c r="A75" s="20">
        <v>43230</v>
      </c>
      <c r="B75" s="21" t="s">
        <v>34</v>
      </c>
      <c r="C75" s="22" t="s">
        <v>35</v>
      </c>
      <c r="D75" s="23">
        <v>921499</v>
      </c>
      <c r="E75" s="24">
        <v>20</v>
      </c>
      <c r="F75" s="25">
        <v>20240</v>
      </c>
      <c r="G75" s="26"/>
      <c r="H75" s="27"/>
      <c r="I75" s="28"/>
      <c r="J75" s="29"/>
      <c r="K75" s="30" t="s">
        <v>36</v>
      </c>
      <c r="L75" s="22">
        <v>1</v>
      </c>
    </row>
    <row r="76" spans="1:12" x14ac:dyDescent="0.35">
      <c r="A76" s="20">
        <v>43230</v>
      </c>
      <c r="B76" s="21" t="s">
        <v>34</v>
      </c>
      <c r="C76" s="22" t="s">
        <v>35</v>
      </c>
      <c r="D76" s="23">
        <v>921756</v>
      </c>
      <c r="E76" s="24">
        <v>19</v>
      </c>
      <c r="F76" s="25">
        <v>19570</v>
      </c>
      <c r="G76" s="26"/>
      <c r="H76" s="27"/>
      <c r="I76" s="28"/>
      <c r="J76" s="29"/>
      <c r="K76" s="30" t="s">
        <v>36</v>
      </c>
      <c r="L76" s="22">
        <v>1</v>
      </c>
    </row>
    <row r="77" spans="1:12" x14ac:dyDescent="0.35">
      <c r="A77" s="20">
        <v>43230</v>
      </c>
      <c r="B77" s="21" t="s">
        <v>34</v>
      </c>
      <c r="C77" s="22" t="s">
        <v>35</v>
      </c>
      <c r="D77" s="23">
        <v>921633</v>
      </c>
      <c r="E77" s="24">
        <v>18</v>
      </c>
      <c r="F77" s="25">
        <v>17310</v>
      </c>
      <c r="G77" s="26"/>
      <c r="H77" s="27"/>
      <c r="I77" s="28"/>
      <c r="J77" s="29"/>
      <c r="K77" s="30" t="s">
        <v>36</v>
      </c>
      <c r="L77" s="22">
        <v>1</v>
      </c>
    </row>
    <row r="78" spans="1:12" x14ac:dyDescent="0.35">
      <c r="A78" s="20">
        <v>43230</v>
      </c>
      <c r="B78" s="21" t="s">
        <v>34</v>
      </c>
      <c r="C78" s="22" t="s">
        <v>35</v>
      </c>
      <c r="D78" s="23">
        <v>921713</v>
      </c>
      <c r="E78" s="24">
        <v>18</v>
      </c>
      <c r="F78" s="25">
        <v>18640</v>
      </c>
      <c r="G78" s="26"/>
      <c r="H78" s="27"/>
      <c r="I78" s="28"/>
      <c r="J78" s="29"/>
      <c r="K78" s="30" t="s">
        <v>36</v>
      </c>
      <c r="L78" s="22">
        <v>1</v>
      </c>
    </row>
    <row r="79" spans="1:12" x14ac:dyDescent="0.35">
      <c r="A79" s="20">
        <v>43230</v>
      </c>
      <c r="B79" s="21" t="s">
        <v>34</v>
      </c>
      <c r="C79" s="22" t="s">
        <v>35</v>
      </c>
      <c r="D79" s="23">
        <v>921737</v>
      </c>
      <c r="E79" s="24">
        <v>19</v>
      </c>
      <c r="F79" s="25">
        <v>18420</v>
      </c>
      <c r="G79" s="26"/>
      <c r="H79" s="27"/>
      <c r="I79" s="28"/>
      <c r="J79" s="29"/>
      <c r="K79" s="30" t="s">
        <v>36</v>
      </c>
      <c r="L79" s="22">
        <v>1</v>
      </c>
    </row>
    <row r="80" spans="1:12" x14ac:dyDescent="0.35">
      <c r="A80" s="20">
        <v>43230</v>
      </c>
      <c r="B80" s="21" t="s">
        <v>34</v>
      </c>
      <c r="C80" s="22" t="s">
        <v>35</v>
      </c>
      <c r="D80" s="23">
        <v>921636</v>
      </c>
      <c r="E80" s="24">
        <v>14</v>
      </c>
      <c r="F80" s="25">
        <v>14040</v>
      </c>
      <c r="G80" s="26"/>
      <c r="H80" s="27"/>
      <c r="I80" s="28"/>
      <c r="J80" s="29"/>
      <c r="K80" s="30" t="s">
        <v>36</v>
      </c>
      <c r="L80" s="22">
        <v>1</v>
      </c>
    </row>
    <row r="81" spans="1:12" x14ac:dyDescent="0.35">
      <c r="A81" s="20">
        <v>43230</v>
      </c>
      <c r="B81" s="21" t="s">
        <v>34</v>
      </c>
      <c r="C81" s="22" t="s">
        <v>35</v>
      </c>
      <c r="D81" s="23">
        <v>921526</v>
      </c>
      <c r="E81" s="24">
        <v>15</v>
      </c>
      <c r="F81" s="25">
        <v>14330</v>
      </c>
      <c r="G81" s="26"/>
      <c r="H81" s="27"/>
      <c r="I81" s="28"/>
      <c r="J81" s="29"/>
      <c r="K81" s="30" t="s">
        <v>36</v>
      </c>
      <c r="L81" s="22">
        <v>1</v>
      </c>
    </row>
    <row r="82" spans="1:12" x14ac:dyDescent="0.35">
      <c r="A82" s="20">
        <v>43231</v>
      </c>
      <c r="B82" s="21" t="s">
        <v>34</v>
      </c>
      <c r="C82" s="22" t="s">
        <v>35</v>
      </c>
      <c r="D82" s="23">
        <v>921935</v>
      </c>
      <c r="E82" s="24">
        <v>15</v>
      </c>
      <c r="F82" s="25">
        <v>14680</v>
      </c>
      <c r="G82" s="26"/>
      <c r="H82" s="27"/>
      <c r="I82" s="28"/>
      <c r="J82" s="29"/>
      <c r="K82" s="30" t="s">
        <v>36</v>
      </c>
      <c r="L82" s="22">
        <v>1</v>
      </c>
    </row>
    <row r="83" spans="1:12" x14ac:dyDescent="0.35">
      <c r="A83" s="20">
        <v>43231</v>
      </c>
      <c r="B83" s="21" t="s">
        <v>34</v>
      </c>
      <c r="C83" s="22" t="s">
        <v>35</v>
      </c>
      <c r="D83" s="23">
        <v>922113</v>
      </c>
      <c r="E83" s="24">
        <v>20</v>
      </c>
      <c r="F83" s="25">
        <v>19740</v>
      </c>
      <c r="G83" s="26"/>
      <c r="H83" s="27"/>
      <c r="I83" s="28"/>
      <c r="J83" s="29"/>
      <c r="K83" s="30" t="s">
        <v>36</v>
      </c>
      <c r="L83" s="22">
        <v>1</v>
      </c>
    </row>
    <row r="84" spans="1:12" x14ac:dyDescent="0.35">
      <c r="A84" s="20">
        <v>43231</v>
      </c>
      <c r="B84" s="21" t="s">
        <v>34</v>
      </c>
      <c r="C84" s="22" t="s">
        <v>35</v>
      </c>
      <c r="D84" s="23">
        <v>921920</v>
      </c>
      <c r="E84" s="24">
        <v>17</v>
      </c>
      <c r="F84" s="25">
        <v>16790</v>
      </c>
      <c r="G84" s="26"/>
      <c r="H84" s="27"/>
      <c r="I84" s="28"/>
      <c r="J84" s="29"/>
      <c r="K84" s="30" t="s">
        <v>36</v>
      </c>
      <c r="L84" s="22">
        <v>1</v>
      </c>
    </row>
    <row r="85" spans="1:12" x14ac:dyDescent="0.35">
      <c r="A85" s="20">
        <v>43231</v>
      </c>
      <c r="B85" s="21" t="s">
        <v>34</v>
      </c>
      <c r="C85" s="22" t="s">
        <v>35</v>
      </c>
      <c r="D85" s="23">
        <v>922133</v>
      </c>
      <c r="E85" s="24">
        <v>16</v>
      </c>
      <c r="F85" s="25">
        <v>16090</v>
      </c>
      <c r="G85" s="26"/>
      <c r="H85" s="27"/>
      <c r="I85" s="28"/>
      <c r="J85" s="29"/>
      <c r="K85" s="30" t="s">
        <v>36</v>
      </c>
      <c r="L85" s="22">
        <v>1</v>
      </c>
    </row>
    <row r="86" spans="1:12" x14ac:dyDescent="0.35">
      <c r="A86" s="20">
        <v>43232</v>
      </c>
      <c r="B86" s="21" t="s">
        <v>34</v>
      </c>
      <c r="C86" s="22" t="s">
        <v>35</v>
      </c>
      <c r="D86" s="23">
        <v>922369</v>
      </c>
      <c r="E86" s="24">
        <v>17</v>
      </c>
      <c r="F86" s="25">
        <v>16650</v>
      </c>
      <c r="G86" s="26"/>
      <c r="H86" s="27"/>
      <c r="I86" s="28"/>
      <c r="J86" s="29"/>
      <c r="K86" s="30" t="s">
        <v>36</v>
      </c>
      <c r="L86" s="22">
        <v>1</v>
      </c>
    </row>
    <row r="87" spans="1:12" x14ac:dyDescent="0.35">
      <c r="A87" s="20">
        <v>43232</v>
      </c>
      <c r="B87" s="21" t="s">
        <v>34</v>
      </c>
      <c r="C87" s="22" t="s">
        <v>35</v>
      </c>
      <c r="D87" s="23">
        <v>922347</v>
      </c>
      <c r="E87" s="24">
        <v>19</v>
      </c>
      <c r="F87" s="25">
        <v>19130</v>
      </c>
      <c r="G87" s="26"/>
      <c r="H87" s="27"/>
      <c r="I87" s="28"/>
      <c r="J87" s="29"/>
      <c r="K87" s="30" t="s">
        <v>36</v>
      </c>
      <c r="L87" s="22">
        <v>1</v>
      </c>
    </row>
    <row r="88" spans="1:12" x14ac:dyDescent="0.35">
      <c r="A88" s="20">
        <v>43232</v>
      </c>
      <c r="B88" s="21" t="s">
        <v>34</v>
      </c>
      <c r="C88" s="22" t="s">
        <v>35</v>
      </c>
      <c r="D88" s="23">
        <v>922458</v>
      </c>
      <c r="E88" s="24">
        <v>19</v>
      </c>
      <c r="F88" s="25">
        <v>19080</v>
      </c>
      <c r="G88" s="26"/>
      <c r="H88" s="27"/>
      <c r="I88" s="28"/>
      <c r="J88" s="29"/>
      <c r="K88" s="30" t="s">
        <v>36</v>
      </c>
      <c r="L88" s="22">
        <v>1</v>
      </c>
    </row>
    <row r="89" spans="1:12" x14ac:dyDescent="0.35">
      <c r="A89" s="20">
        <v>43232</v>
      </c>
      <c r="B89" s="21" t="s">
        <v>34</v>
      </c>
      <c r="C89" s="22" t="s">
        <v>35</v>
      </c>
      <c r="D89" s="23">
        <v>922561</v>
      </c>
      <c r="E89" s="24">
        <v>22</v>
      </c>
      <c r="F89" s="25">
        <v>21870</v>
      </c>
      <c r="G89" s="26"/>
      <c r="H89" s="27"/>
      <c r="I89" s="28"/>
      <c r="J89" s="29"/>
      <c r="K89" s="30" t="s">
        <v>36</v>
      </c>
      <c r="L89" s="22">
        <v>1</v>
      </c>
    </row>
    <row r="90" spans="1:12" x14ac:dyDescent="0.35">
      <c r="A90" s="20">
        <v>43232</v>
      </c>
      <c r="B90" s="21" t="s">
        <v>34</v>
      </c>
      <c r="C90" s="22" t="s">
        <v>35</v>
      </c>
      <c r="D90" s="23">
        <v>922520</v>
      </c>
      <c r="E90" s="24">
        <v>19</v>
      </c>
      <c r="F90" s="25">
        <v>18660</v>
      </c>
      <c r="G90" s="26"/>
      <c r="H90" s="27"/>
      <c r="I90" s="28"/>
      <c r="J90" s="29"/>
      <c r="K90" s="30" t="s">
        <v>36</v>
      </c>
      <c r="L90" s="22">
        <v>1</v>
      </c>
    </row>
    <row r="91" spans="1:12" x14ac:dyDescent="0.35">
      <c r="A91" s="20">
        <v>43232</v>
      </c>
      <c r="B91" s="21" t="s">
        <v>34</v>
      </c>
      <c r="C91" s="22" t="s">
        <v>35</v>
      </c>
      <c r="D91" s="23">
        <v>922565</v>
      </c>
      <c r="E91" s="24">
        <v>19</v>
      </c>
      <c r="F91" s="25">
        <v>18800</v>
      </c>
      <c r="G91" s="26"/>
      <c r="H91" s="27"/>
      <c r="I91" s="28"/>
      <c r="J91" s="29"/>
      <c r="K91" s="30" t="s">
        <v>36</v>
      </c>
      <c r="L91" s="22">
        <v>1</v>
      </c>
    </row>
    <row r="92" spans="1:12" x14ac:dyDescent="0.35">
      <c r="A92" s="20">
        <v>43233</v>
      </c>
      <c r="B92" s="21" t="s">
        <v>34</v>
      </c>
      <c r="C92" s="22" t="s">
        <v>35</v>
      </c>
      <c r="D92" s="23">
        <v>1160223</v>
      </c>
      <c r="E92" s="24">
        <v>19</v>
      </c>
      <c r="F92" s="25">
        <v>18090</v>
      </c>
      <c r="G92" s="26"/>
      <c r="H92" s="27"/>
      <c r="I92" s="28"/>
      <c r="J92" s="29"/>
      <c r="K92" s="30" t="s">
        <v>36</v>
      </c>
      <c r="L92" s="22">
        <v>1</v>
      </c>
    </row>
    <row r="93" spans="1:12" x14ac:dyDescent="0.35">
      <c r="A93" s="20">
        <v>43233</v>
      </c>
      <c r="B93" s="21" t="s">
        <v>34</v>
      </c>
      <c r="C93" s="22" t="s">
        <v>35</v>
      </c>
      <c r="D93" s="23">
        <v>1160225</v>
      </c>
      <c r="E93" s="24">
        <v>18</v>
      </c>
      <c r="F93" s="25">
        <v>18220</v>
      </c>
      <c r="G93" s="26"/>
      <c r="H93" s="27"/>
      <c r="I93" s="28"/>
      <c r="J93" s="29"/>
      <c r="K93" s="30" t="s">
        <v>36</v>
      </c>
      <c r="L93" s="22">
        <v>1</v>
      </c>
    </row>
    <row r="94" spans="1:12" x14ac:dyDescent="0.35">
      <c r="A94" s="20">
        <v>43233</v>
      </c>
      <c r="B94" s="21" t="s">
        <v>34</v>
      </c>
      <c r="C94" s="22" t="s">
        <v>35</v>
      </c>
      <c r="D94" s="23">
        <v>1160227</v>
      </c>
      <c r="E94" s="24">
        <v>17</v>
      </c>
      <c r="F94" s="25">
        <v>16930</v>
      </c>
      <c r="G94" s="26"/>
      <c r="H94" s="27"/>
      <c r="I94" s="28"/>
      <c r="J94" s="29"/>
      <c r="K94" s="30" t="s">
        <v>36</v>
      </c>
      <c r="L94" s="22">
        <v>1</v>
      </c>
    </row>
    <row r="95" spans="1:12" x14ac:dyDescent="0.35">
      <c r="A95" s="20">
        <v>43233</v>
      </c>
      <c r="B95" s="21" t="s">
        <v>34</v>
      </c>
      <c r="C95" s="22" t="s">
        <v>35</v>
      </c>
      <c r="D95" s="23">
        <v>1160221</v>
      </c>
      <c r="E95" s="24">
        <v>16</v>
      </c>
      <c r="F95" s="25">
        <v>15460</v>
      </c>
      <c r="G95" s="26"/>
      <c r="H95" s="27"/>
      <c r="I95" s="28"/>
      <c r="J95" s="29"/>
      <c r="K95" s="30" t="s">
        <v>36</v>
      </c>
      <c r="L95" s="22">
        <v>1</v>
      </c>
    </row>
    <row r="96" spans="1:12" x14ac:dyDescent="0.35">
      <c r="A96" s="20">
        <v>43233</v>
      </c>
      <c r="B96" s="21" t="s">
        <v>34</v>
      </c>
      <c r="C96" s="22" t="s">
        <v>35</v>
      </c>
      <c r="D96" s="23">
        <v>1160226</v>
      </c>
      <c r="E96" s="24">
        <v>20</v>
      </c>
      <c r="F96" s="25">
        <v>19780</v>
      </c>
      <c r="G96" s="26"/>
      <c r="H96" s="27"/>
      <c r="I96" s="28"/>
      <c r="J96" s="29"/>
      <c r="K96" s="30" t="s">
        <v>36</v>
      </c>
      <c r="L96" s="22">
        <v>1</v>
      </c>
    </row>
    <row r="97" spans="1:12" x14ac:dyDescent="0.35">
      <c r="A97" s="20">
        <v>43234</v>
      </c>
      <c r="B97" s="21" t="s">
        <v>34</v>
      </c>
      <c r="C97" s="22" t="s">
        <v>35</v>
      </c>
      <c r="D97" s="23">
        <v>922786</v>
      </c>
      <c r="E97" s="24">
        <v>20</v>
      </c>
      <c r="F97" s="25">
        <v>19370</v>
      </c>
      <c r="G97" s="26"/>
      <c r="H97" s="27"/>
      <c r="I97" s="28"/>
      <c r="J97" s="29"/>
      <c r="K97" s="30" t="s">
        <v>36</v>
      </c>
      <c r="L97" s="22">
        <v>1</v>
      </c>
    </row>
    <row r="98" spans="1:12" x14ac:dyDescent="0.35">
      <c r="A98" s="20">
        <v>43234</v>
      </c>
      <c r="B98" s="21" t="s">
        <v>34</v>
      </c>
      <c r="C98" s="22" t="s">
        <v>35</v>
      </c>
      <c r="D98" s="23">
        <v>922940</v>
      </c>
      <c r="E98" s="24">
        <v>19</v>
      </c>
      <c r="F98" s="25">
        <v>18180</v>
      </c>
      <c r="G98" s="26"/>
      <c r="H98" s="27"/>
      <c r="I98" s="28"/>
      <c r="J98" s="29"/>
      <c r="K98" s="30" t="s">
        <v>36</v>
      </c>
      <c r="L98" s="22">
        <v>1</v>
      </c>
    </row>
    <row r="99" spans="1:12" x14ac:dyDescent="0.35">
      <c r="A99" s="20">
        <v>43234</v>
      </c>
      <c r="B99" s="21" t="s">
        <v>34</v>
      </c>
      <c r="C99" s="22" t="s">
        <v>35</v>
      </c>
      <c r="D99" s="23">
        <v>923043</v>
      </c>
      <c r="E99" s="24">
        <v>19</v>
      </c>
      <c r="F99" s="25">
        <v>19110</v>
      </c>
      <c r="G99" s="26"/>
      <c r="H99" s="27"/>
      <c r="I99" s="28"/>
      <c r="J99" s="29"/>
      <c r="K99" s="30" t="s">
        <v>36</v>
      </c>
      <c r="L99" s="22">
        <v>1</v>
      </c>
    </row>
    <row r="100" spans="1:12" x14ac:dyDescent="0.35">
      <c r="A100" s="20">
        <v>43234</v>
      </c>
      <c r="B100" s="21" t="s">
        <v>34</v>
      </c>
      <c r="C100" s="22" t="s">
        <v>35</v>
      </c>
      <c r="D100" s="23">
        <v>922775</v>
      </c>
      <c r="E100" s="24">
        <v>20</v>
      </c>
      <c r="F100" s="25">
        <v>19870</v>
      </c>
      <c r="G100" s="26"/>
      <c r="H100" s="27"/>
      <c r="I100" s="28"/>
      <c r="J100" s="29"/>
      <c r="K100" s="30" t="s">
        <v>36</v>
      </c>
      <c r="L100" s="22">
        <v>1</v>
      </c>
    </row>
    <row r="101" spans="1:12" x14ac:dyDescent="0.35">
      <c r="A101" s="20">
        <v>43234</v>
      </c>
      <c r="B101" s="21" t="s">
        <v>34</v>
      </c>
      <c r="C101" s="22" t="s">
        <v>35</v>
      </c>
      <c r="D101" s="23">
        <v>922937</v>
      </c>
      <c r="E101" s="24">
        <v>20</v>
      </c>
      <c r="F101" s="25">
        <v>19710</v>
      </c>
      <c r="G101" s="26"/>
      <c r="H101" s="27"/>
      <c r="I101" s="28"/>
      <c r="J101" s="29"/>
      <c r="K101" s="30" t="s">
        <v>36</v>
      </c>
      <c r="L101" s="22">
        <v>1</v>
      </c>
    </row>
    <row r="102" spans="1:12" x14ac:dyDescent="0.35">
      <c r="A102" s="20">
        <v>43234</v>
      </c>
      <c r="B102" s="21" t="s">
        <v>34</v>
      </c>
      <c r="C102" s="22" t="s">
        <v>35</v>
      </c>
      <c r="D102" s="23">
        <v>923060</v>
      </c>
      <c r="E102" s="24">
        <v>18</v>
      </c>
      <c r="F102" s="25">
        <v>17750</v>
      </c>
      <c r="G102" s="26"/>
      <c r="H102" s="27"/>
      <c r="I102" s="28"/>
      <c r="J102" s="29"/>
      <c r="K102" s="30" t="s">
        <v>36</v>
      </c>
      <c r="L102" s="22">
        <v>1</v>
      </c>
    </row>
    <row r="103" spans="1:12" x14ac:dyDescent="0.35">
      <c r="A103" s="20">
        <v>43235</v>
      </c>
      <c r="B103" s="21" t="s">
        <v>34</v>
      </c>
      <c r="C103" s="22" t="s">
        <v>35</v>
      </c>
      <c r="D103" s="23">
        <v>923209</v>
      </c>
      <c r="E103" s="24">
        <v>18</v>
      </c>
      <c r="F103" s="25">
        <v>17470</v>
      </c>
      <c r="G103" s="26"/>
      <c r="H103" s="27"/>
      <c r="I103" s="28"/>
      <c r="J103" s="29"/>
      <c r="K103" s="30" t="s">
        <v>36</v>
      </c>
      <c r="L103" s="22">
        <v>1</v>
      </c>
    </row>
    <row r="104" spans="1:12" x14ac:dyDescent="0.35">
      <c r="A104" s="20">
        <v>43235</v>
      </c>
      <c r="B104" s="21" t="s">
        <v>34</v>
      </c>
      <c r="C104" s="22" t="s">
        <v>35</v>
      </c>
      <c r="D104" s="23">
        <v>923362</v>
      </c>
      <c r="E104" s="24">
        <v>17</v>
      </c>
      <c r="F104" s="25">
        <v>16590</v>
      </c>
      <c r="G104" s="26"/>
      <c r="H104" s="27"/>
      <c r="I104" s="28"/>
      <c r="J104" s="29"/>
      <c r="K104" s="30" t="s">
        <v>36</v>
      </c>
      <c r="L104" s="22">
        <v>1</v>
      </c>
    </row>
    <row r="105" spans="1:12" x14ac:dyDescent="0.35">
      <c r="A105" s="20">
        <v>43235</v>
      </c>
      <c r="B105" s="21" t="s">
        <v>34</v>
      </c>
      <c r="C105" s="22" t="s">
        <v>35</v>
      </c>
      <c r="D105" s="23">
        <v>923435</v>
      </c>
      <c r="E105" s="24">
        <v>16</v>
      </c>
      <c r="F105" s="25">
        <v>15530</v>
      </c>
      <c r="G105" s="26"/>
      <c r="H105" s="27"/>
      <c r="I105" s="28"/>
      <c r="J105" s="29"/>
      <c r="K105" s="30" t="s">
        <v>36</v>
      </c>
      <c r="L105" s="22">
        <v>1</v>
      </c>
    </row>
    <row r="106" spans="1:12" x14ac:dyDescent="0.35">
      <c r="A106" s="20">
        <v>43235</v>
      </c>
      <c r="B106" s="21" t="s">
        <v>34</v>
      </c>
      <c r="C106" s="22" t="s">
        <v>35</v>
      </c>
      <c r="D106" s="23">
        <v>923445</v>
      </c>
      <c r="E106" s="24">
        <v>20</v>
      </c>
      <c r="F106" s="25">
        <v>20010</v>
      </c>
      <c r="G106" s="26"/>
      <c r="H106" s="27"/>
      <c r="I106" s="28"/>
      <c r="J106" s="29"/>
      <c r="K106" s="30" t="s">
        <v>36</v>
      </c>
      <c r="L106" s="22">
        <v>1</v>
      </c>
    </row>
    <row r="107" spans="1:12" x14ac:dyDescent="0.35">
      <c r="A107" s="20">
        <v>43235</v>
      </c>
      <c r="B107" s="21" t="s">
        <v>34</v>
      </c>
      <c r="C107" s="22" t="s">
        <v>35</v>
      </c>
      <c r="D107" s="23">
        <v>923381</v>
      </c>
      <c r="E107" s="24">
        <v>19</v>
      </c>
      <c r="F107" s="25">
        <v>19710</v>
      </c>
      <c r="G107" s="26"/>
      <c r="H107" s="27"/>
      <c r="I107" s="28"/>
      <c r="J107" s="29"/>
      <c r="K107" s="30" t="s">
        <v>36</v>
      </c>
      <c r="L107" s="22">
        <v>1</v>
      </c>
    </row>
    <row r="108" spans="1:12" x14ac:dyDescent="0.35">
      <c r="A108" s="20">
        <v>43235</v>
      </c>
      <c r="B108" s="21" t="s">
        <v>34</v>
      </c>
      <c r="C108" s="22" t="s">
        <v>35</v>
      </c>
      <c r="D108" s="23">
        <v>923233</v>
      </c>
      <c r="E108" s="24">
        <v>20</v>
      </c>
      <c r="F108" s="25">
        <v>20100</v>
      </c>
      <c r="G108" s="26"/>
      <c r="H108" s="27"/>
      <c r="I108" s="28"/>
      <c r="J108" s="29"/>
      <c r="K108" s="30" t="s">
        <v>36</v>
      </c>
      <c r="L108" s="22">
        <v>1</v>
      </c>
    </row>
    <row r="109" spans="1:12" x14ac:dyDescent="0.35">
      <c r="A109" s="20">
        <v>43236</v>
      </c>
      <c r="B109" s="21" t="s">
        <v>34</v>
      </c>
      <c r="C109" s="22" t="s">
        <v>35</v>
      </c>
      <c r="D109" s="23">
        <v>923654</v>
      </c>
      <c r="E109" s="24">
        <v>19</v>
      </c>
      <c r="F109" s="25">
        <v>19650</v>
      </c>
      <c r="G109" s="26"/>
      <c r="H109" s="27"/>
      <c r="I109" s="28"/>
      <c r="J109" s="29"/>
      <c r="K109" s="30" t="s">
        <v>36</v>
      </c>
      <c r="L109" s="22">
        <v>1</v>
      </c>
    </row>
    <row r="110" spans="1:12" x14ac:dyDescent="0.35">
      <c r="A110" s="20">
        <v>43236</v>
      </c>
      <c r="B110" s="21" t="s">
        <v>34</v>
      </c>
      <c r="C110" s="22" t="s">
        <v>35</v>
      </c>
      <c r="D110" s="23">
        <v>923759</v>
      </c>
      <c r="E110" s="24">
        <v>20</v>
      </c>
      <c r="F110" s="25">
        <v>19390</v>
      </c>
      <c r="G110" s="26"/>
      <c r="H110" s="27"/>
      <c r="I110" s="28"/>
      <c r="J110" s="29"/>
      <c r="K110" s="30" t="s">
        <v>36</v>
      </c>
      <c r="L110" s="22">
        <v>1</v>
      </c>
    </row>
    <row r="111" spans="1:12" x14ac:dyDescent="0.35">
      <c r="A111" s="20">
        <v>43236</v>
      </c>
      <c r="B111" s="21" t="s">
        <v>34</v>
      </c>
      <c r="C111" s="22" t="s">
        <v>35</v>
      </c>
      <c r="D111" s="23">
        <v>923846</v>
      </c>
      <c r="E111" s="24">
        <v>20</v>
      </c>
      <c r="F111" s="25">
        <v>19180</v>
      </c>
      <c r="G111" s="26"/>
      <c r="H111" s="27"/>
      <c r="I111" s="28"/>
      <c r="J111" s="29"/>
      <c r="K111" s="30" t="s">
        <v>36</v>
      </c>
      <c r="L111" s="22">
        <v>1</v>
      </c>
    </row>
    <row r="112" spans="1:12" x14ac:dyDescent="0.35">
      <c r="A112" s="20">
        <v>43236</v>
      </c>
      <c r="B112" s="21" t="s">
        <v>34</v>
      </c>
      <c r="C112" s="22" t="s">
        <v>35</v>
      </c>
      <c r="D112" s="23">
        <v>923778</v>
      </c>
      <c r="E112" s="24">
        <v>20</v>
      </c>
      <c r="F112" s="25">
        <v>19470</v>
      </c>
      <c r="G112" s="26"/>
      <c r="H112" s="27"/>
      <c r="I112" s="28"/>
      <c r="J112" s="29"/>
      <c r="K112" s="30" t="s">
        <v>36</v>
      </c>
      <c r="L112" s="22">
        <v>1</v>
      </c>
    </row>
    <row r="113" spans="1:12" x14ac:dyDescent="0.35">
      <c r="A113" s="20">
        <v>43236</v>
      </c>
      <c r="B113" s="21" t="s">
        <v>34</v>
      </c>
      <c r="C113" s="22" t="s">
        <v>35</v>
      </c>
      <c r="D113" s="23">
        <v>923854</v>
      </c>
      <c r="E113" s="24">
        <v>21</v>
      </c>
      <c r="F113" s="25">
        <v>20180</v>
      </c>
      <c r="G113" s="26"/>
      <c r="H113" s="27"/>
      <c r="I113" s="28"/>
      <c r="J113" s="29"/>
      <c r="K113" s="30" t="s">
        <v>36</v>
      </c>
      <c r="L113" s="22">
        <v>1</v>
      </c>
    </row>
    <row r="114" spans="1:12" x14ac:dyDescent="0.35">
      <c r="A114" s="20">
        <v>43237</v>
      </c>
      <c r="B114" s="21" t="s">
        <v>34</v>
      </c>
      <c r="C114" s="22" t="s">
        <v>35</v>
      </c>
      <c r="D114" s="23">
        <v>924039</v>
      </c>
      <c r="E114" s="24">
        <v>20</v>
      </c>
      <c r="F114" s="25">
        <v>20120</v>
      </c>
      <c r="G114" s="26"/>
      <c r="H114" s="27"/>
      <c r="I114" s="28"/>
      <c r="J114" s="29"/>
      <c r="K114" s="30" t="s">
        <v>36</v>
      </c>
      <c r="L114" s="22">
        <v>1</v>
      </c>
    </row>
    <row r="115" spans="1:12" x14ac:dyDescent="0.35">
      <c r="A115" s="20">
        <v>43237</v>
      </c>
      <c r="B115" s="21" t="s">
        <v>34</v>
      </c>
      <c r="C115" s="22" t="s">
        <v>35</v>
      </c>
      <c r="D115" s="23">
        <v>924266</v>
      </c>
      <c r="E115" s="24">
        <v>20</v>
      </c>
      <c r="F115" s="25">
        <v>19320</v>
      </c>
      <c r="G115" s="26"/>
      <c r="H115" s="27"/>
      <c r="I115" s="28"/>
      <c r="J115" s="29"/>
      <c r="K115" s="30" t="s">
        <v>36</v>
      </c>
      <c r="L115" s="22">
        <v>1</v>
      </c>
    </row>
    <row r="116" spans="1:12" x14ac:dyDescent="0.35">
      <c r="A116" s="20">
        <v>43238</v>
      </c>
      <c r="B116" s="21" t="s">
        <v>34</v>
      </c>
      <c r="C116" s="22" t="s">
        <v>35</v>
      </c>
      <c r="D116" s="23">
        <v>924442</v>
      </c>
      <c r="E116" s="24">
        <v>16</v>
      </c>
      <c r="F116" s="25">
        <v>15470</v>
      </c>
      <c r="G116" s="26"/>
      <c r="H116" s="27"/>
      <c r="I116" s="28"/>
      <c r="J116" s="29"/>
      <c r="K116" s="30" t="s">
        <v>36</v>
      </c>
      <c r="L116" s="22">
        <v>1</v>
      </c>
    </row>
    <row r="117" spans="1:12" x14ac:dyDescent="0.35">
      <c r="A117" s="20">
        <v>43238</v>
      </c>
      <c r="B117" s="21" t="s">
        <v>34</v>
      </c>
      <c r="C117" s="22" t="s">
        <v>35</v>
      </c>
      <c r="D117" s="23">
        <v>924542</v>
      </c>
      <c r="E117" s="24">
        <v>18</v>
      </c>
      <c r="F117" s="25">
        <v>17970</v>
      </c>
      <c r="G117" s="26"/>
      <c r="H117" s="27"/>
      <c r="I117" s="28"/>
      <c r="J117" s="29"/>
      <c r="K117" s="30" t="s">
        <v>36</v>
      </c>
      <c r="L117" s="22">
        <v>1</v>
      </c>
    </row>
    <row r="118" spans="1:12" x14ac:dyDescent="0.35">
      <c r="A118" s="20">
        <v>43238</v>
      </c>
      <c r="B118" s="21" t="s">
        <v>34</v>
      </c>
      <c r="C118" s="22" t="s">
        <v>35</v>
      </c>
      <c r="D118" s="23">
        <v>924585</v>
      </c>
      <c r="E118" s="24">
        <v>16</v>
      </c>
      <c r="F118" s="25">
        <v>16090</v>
      </c>
      <c r="G118" s="26"/>
      <c r="H118" s="27"/>
      <c r="I118" s="28"/>
      <c r="J118" s="29"/>
      <c r="K118" s="30" t="s">
        <v>36</v>
      </c>
      <c r="L118" s="22">
        <v>1</v>
      </c>
    </row>
    <row r="119" spans="1:12" x14ac:dyDescent="0.35">
      <c r="A119" s="20">
        <v>43238</v>
      </c>
      <c r="B119" s="21" t="s">
        <v>34</v>
      </c>
      <c r="C119" s="22" t="s">
        <v>35</v>
      </c>
      <c r="D119" s="23">
        <v>924662</v>
      </c>
      <c r="E119" s="24">
        <v>20</v>
      </c>
      <c r="F119" s="25">
        <v>18580</v>
      </c>
      <c r="G119" s="26"/>
      <c r="H119" s="27"/>
      <c r="I119" s="28"/>
      <c r="J119" s="29"/>
      <c r="K119" s="30" t="s">
        <v>36</v>
      </c>
      <c r="L119" s="22">
        <v>1</v>
      </c>
    </row>
    <row r="120" spans="1:12" x14ac:dyDescent="0.35">
      <c r="A120" s="20">
        <v>43238</v>
      </c>
      <c r="B120" s="21" t="s">
        <v>34</v>
      </c>
      <c r="C120" s="22" t="s">
        <v>35</v>
      </c>
      <c r="D120" s="23">
        <v>924696</v>
      </c>
      <c r="E120" s="24">
        <v>19</v>
      </c>
      <c r="F120" s="25">
        <v>18750</v>
      </c>
      <c r="G120" s="26"/>
      <c r="H120" s="27"/>
      <c r="I120" s="28"/>
      <c r="J120" s="29"/>
      <c r="K120" s="30" t="s">
        <v>36</v>
      </c>
      <c r="L120" s="22">
        <v>1</v>
      </c>
    </row>
    <row r="121" spans="1:12" x14ac:dyDescent="0.35">
      <c r="A121" s="20">
        <v>43238</v>
      </c>
      <c r="B121" s="21" t="s">
        <v>34</v>
      </c>
      <c r="C121" s="22" t="s">
        <v>35</v>
      </c>
      <c r="D121" s="23">
        <v>924732</v>
      </c>
      <c r="E121" s="24">
        <v>20</v>
      </c>
      <c r="F121" s="25">
        <v>18940</v>
      </c>
      <c r="G121" s="26"/>
      <c r="H121" s="27"/>
      <c r="I121" s="28"/>
      <c r="J121" s="29"/>
      <c r="K121" s="30" t="s">
        <v>36</v>
      </c>
      <c r="L121" s="22">
        <v>1</v>
      </c>
    </row>
    <row r="122" spans="1:12" x14ac:dyDescent="0.35">
      <c r="A122" s="20">
        <v>43238</v>
      </c>
      <c r="B122" s="21" t="s">
        <v>34</v>
      </c>
      <c r="C122" s="22" t="s">
        <v>35</v>
      </c>
      <c r="D122" s="23">
        <v>924306</v>
      </c>
      <c r="E122" s="24">
        <v>19</v>
      </c>
      <c r="F122" s="25">
        <v>17530</v>
      </c>
      <c r="G122" s="26"/>
      <c r="H122" s="27"/>
      <c r="I122" s="28"/>
      <c r="J122" s="29"/>
      <c r="K122" s="30" t="s">
        <v>36</v>
      </c>
      <c r="L122" s="22">
        <v>1</v>
      </c>
    </row>
    <row r="123" spans="1:12" x14ac:dyDescent="0.35">
      <c r="A123" s="20">
        <v>43238</v>
      </c>
      <c r="B123" s="21" t="s">
        <v>34</v>
      </c>
      <c r="C123" s="22" t="s">
        <v>35</v>
      </c>
      <c r="D123" s="23">
        <v>924340</v>
      </c>
      <c r="E123" s="24">
        <v>19</v>
      </c>
      <c r="F123" s="25">
        <v>19700</v>
      </c>
      <c r="G123" s="26"/>
      <c r="H123" s="27"/>
      <c r="I123" s="28"/>
      <c r="J123" s="29"/>
      <c r="K123" s="30" t="s">
        <v>36</v>
      </c>
      <c r="L123" s="22">
        <v>1</v>
      </c>
    </row>
    <row r="124" spans="1:12" x14ac:dyDescent="0.35">
      <c r="A124" s="20">
        <v>43238</v>
      </c>
      <c r="B124" s="21" t="s">
        <v>34</v>
      </c>
      <c r="C124" s="22" t="s">
        <v>35</v>
      </c>
      <c r="D124" s="23">
        <v>924394</v>
      </c>
      <c r="E124" s="24">
        <v>20</v>
      </c>
      <c r="F124" s="25">
        <v>19250</v>
      </c>
      <c r="G124" s="26"/>
      <c r="H124" s="27"/>
      <c r="I124" s="28"/>
      <c r="J124" s="29"/>
      <c r="K124" s="30" t="s">
        <v>36</v>
      </c>
      <c r="L124" s="22">
        <v>1</v>
      </c>
    </row>
    <row r="125" spans="1:12" x14ac:dyDescent="0.35">
      <c r="A125" s="20">
        <v>43238</v>
      </c>
      <c r="B125" s="21" t="s">
        <v>34</v>
      </c>
      <c r="C125" s="22" t="s">
        <v>35</v>
      </c>
      <c r="D125" s="23">
        <v>924408</v>
      </c>
      <c r="E125" s="24">
        <v>20</v>
      </c>
      <c r="F125" s="25">
        <v>19380</v>
      </c>
      <c r="G125" s="26"/>
      <c r="H125" s="27"/>
      <c r="I125" s="28"/>
      <c r="J125" s="29"/>
      <c r="K125" s="30" t="s">
        <v>36</v>
      </c>
      <c r="L125" s="22">
        <v>1</v>
      </c>
    </row>
    <row r="126" spans="1:12" x14ac:dyDescent="0.35">
      <c r="A126" s="20">
        <v>43238</v>
      </c>
      <c r="B126" s="21" t="s">
        <v>34</v>
      </c>
      <c r="C126" s="22" t="s">
        <v>35</v>
      </c>
      <c r="D126" s="23">
        <v>924511</v>
      </c>
      <c r="E126" s="24">
        <v>20</v>
      </c>
      <c r="F126" s="25">
        <v>19930</v>
      </c>
      <c r="G126" s="26"/>
      <c r="H126" s="27"/>
      <c r="I126" s="28"/>
      <c r="J126" s="29"/>
      <c r="K126" s="30" t="s">
        <v>36</v>
      </c>
      <c r="L126" s="22">
        <v>1</v>
      </c>
    </row>
    <row r="127" spans="1:12" x14ac:dyDescent="0.35">
      <c r="A127" s="20">
        <v>43238</v>
      </c>
      <c r="B127" s="21" t="s">
        <v>34</v>
      </c>
      <c r="C127" s="22" t="s">
        <v>35</v>
      </c>
      <c r="D127" s="23">
        <v>924581</v>
      </c>
      <c r="E127" s="24">
        <v>19</v>
      </c>
      <c r="F127" s="25">
        <v>19010</v>
      </c>
      <c r="G127" s="26"/>
      <c r="H127" s="27"/>
      <c r="I127" s="28"/>
      <c r="J127" s="29"/>
      <c r="K127" s="30" t="s">
        <v>36</v>
      </c>
      <c r="L127" s="22">
        <v>1</v>
      </c>
    </row>
    <row r="128" spans="1:12" x14ac:dyDescent="0.35">
      <c r="A128" s="20">
        <v>43238</v>
      </c>
      <c r="B128" s="21" t="s">
        <v>34</v>
      </c>
      <c r="C128" s="22" t="s">
        <v>35</v>
      </c>
      <c r="D128" s="23">
        <v>924645</v>
      </c>
      <c r="E128" s="24">
        <v>19</v>
      </c>
      <c r="F128" s="25">
        <v>18730</v>
      </c>
      <c r="G128" s="26"/>
      <c r="H128" s="27"/>
      <c r="I128" s="28"/>
      <c r="J128" s="29"/>
      <c r="K128" s="30" t="s">
        <v>36</v>
      </c>
      <c r="L128" s="22">
        <v>1</v>
      </c>
    </row>
    <row r="129" spans="1:12" x14ac:dyDescent="0.35">
      <c r="A129" s="20">
        <v>43239</v>
      </c>
      <c r="B129" s="21" t="s">
        <v>34</v>
      </c>
      <c r="C129" s="22" t="s">
        <v>35</v>
      </c>
      <c r="D129" s="23">
        <v>924796</v>
      </c>
      <c r="E129" s="24">
        <v>16</v>
      </c>
      <c r="F129" s="25">
        <v>15620</v>
      </c>
      <c r="G129" s="26"/>
      <c r="H129" s="27"/>
      <c r="I129" s="28"/>
      <c r="J129" s="29"/>
      <c r="K129" s="30" t="s">
        <v>36</v>
      </c>
      <c r="L129" s="22">
        <v>1</v>
      </c>
    </row>
    <row r="130" spans="1:12" x14ac:dyDescent="0.35">
      <c r="A130" s="20">
        <v>43239</v>
      </c>
      <c r="B130" s="21" t="s">
        <v>34</v>
      </c>
      <c r="C130" s="22" t="s">
        <v>35</v>
      </c>
      <c r="D130" s="23">
        <v>924860</v>
      </c>
      <c r="E130" s="24">
        <v>18</v>
      </c>
      <c r="F130" s="25">
        <v>17520</v>
      </c>
      <c r="G130" s="26"/>
      <c r="H130" s="27"/>
      <c r="I130" s="28"/>
      <c r="J130" s="29"/>
      <c r="K130" s="30" t="s">
        <v>36</v>
      </c>
      <c r="L130" s="22">
        <v>1</v>
      </c>
    </row>
    <row r="131" spans="1:12" x14ac:dyDescent="0.35">
      <c r="A131" s="20">
        <v>43239</v>
      </c>
      <c r="B131" s="21" t="s">
        <v>34</v>
      </c>
      <c r="C131" s="22" t="s">
        <v>35</v>
      </c>
      <c r="D131" s="23">
        <v>924934</v>
      </c>
      <c r="E131" s="24">
        <v>16</v>
      </c>
      <c r="F131" s="25">
        <v>15820</v>
      </c>
      <c r="G131" s="26"/>
      <c r="H131" s="27"/>
      <c r="I131" s="28"/>
      <c r="J131" s="29"/>
      <c r="K131" s="30" t="s">
        <v>36</v>
      </c>
      <c r="L131" s="22">
        <v>1</v>
      </c>
    </row>
    <row r="132" spans="1:12" x14ac:dyDescent="0.35">
      <c r="A132" s="20">
        <v>43239</v>
      </c>
      <c r="B132" s="21" t="s">
        <v>34</v>
      </c>
      <c r="C132" s="22" t="s">
        <v>35</v>
      </c>
      <c r="D132" s="23">
        <v>925025</v>
      </c>
      <c r="E132" s="24">
        <v>20</v>
      </c>
      <c r="F132" s="25">
        <v>20930</v>
      </c>
      <c r="G132" s="26"/>
      <c r="H132" s="27"/>
      <c r="I132" s="28"/>
      <c r="J132" s="29"/>
      <c r="K132" s="30" t="s">
        <v>36</v>
      </c>
      <c r="L132" s="22">
        <v>1</v>
      </c>
    </row>
    <row r="133" spans="1:12" x14ac:dyDescent="0.35">
      <c r="A133" s="20">
        <v>43239</v>
      </c>
      <c r="B133" s="21" t="s">
        <v>34</v>
      </c>
      <c r="C133" s="22" t="s">
        <v>35</v>
      </c>
      <c r="D133" s="23">
        <v>924800</v>
      </c>
      <c r="E133" s="24">
        <v>18</v>
      </c>
      <c r="F133" s="25">
        <v>17860</v>
      </c>
      <c r="G133" s="26"/>
      <c r="H133" s="27"/>
      <c r="I133" s="28"/>
      <c r="J133" s="29"/>
      <c r="K133" s="30" t="s">
        <v>36</v>
      </c>
      <c r="L133" s="22">
        <v>1</v>
      </c>
    </row>
    <row r="134" spans="1:12" x14ac:dyDescent="0.35">
      <c r="A134" s="20">
        <v>43239</v>
      </c>
      <c r="B134" s="21" t="s">
        <v>34</v>
      </c>
      <c r="C134" s="22" t="s">
        <v>35</v>
      </c>
      <c r="D134" s="23">
        <v>924780</v>
      </c>
      <c r="E134" s="24">
        <v>19</v>
      </c>
      <c r="F134" s="25">
        <v>19340</v>
      </c>
      <c r="G134" s="26"/>
      <c r="H134" s="27"/>
      <c r="I134" s="28"/>
      <c r="J134" s="29"/>
      <c r="K134" s="30" t="s">
        <v>36</v>
      </c>
      <c r="L134" s="22">
        <v>1</v>
      </c>
    </row>
    <row r="135" spans="1:12" x14ac:dyDescent="0.35">
      <c r="A135" s="20">
        <v>43239</v>
      </c>
      <c r="B135" s="21" t="s">
        <v>34</v>
      </c>
      <c r="C135" s="22" t="s">
        <v>35</v>
      </c>
      <c r="D135" s="23">
        <v>924770</v>
      </c>
      <c r="E135" s="24">
        <v>21</v>
      </c>
      <c r="F135" s="25">
        <v>20520</v>
      </c>
      <c r="G135" s="26"/>
      <c r="H135" s="27"/>
      <c r="I135" s="28"/>
      <c r="J135" s="29"/>
      <c r="K135" s="30" t="s">
        <v>36</v>
      </c>
      <c r="L135" s="22">
        <v>1</v>
      </c>
    </row>
    <row r="136" spans="1:12" x14ac:dyDescent="0.35">
      <c r="A136" s="20">
        <v>43239</v>
      </c>
      <c r="B136" s="21" t="s">
        <v>34</v>
      </c>
      <c r="C136" s="22" t="s">
        <v>35</v>
      </c>
      <c r="D136" s="23">
        <v>924936</v>
      </c>
      <c r="E136" s="24">
        <v>19</v>
      </c>
      <c r="F136" s="25">
        <v>18830</v>
      </c>
      <c r="G136" s="26"/>
      <c r="H136" s="27"/>
      <c r="I136" s="28"/>
      <c r="J136" s="29"/>
      <c r="K136" s="30" t="s">
        <v>36</v>
      </c>
      <c r="L136" s="22">
        <v>1</v>
      </c>
    </row>
    <row r="137" spans="1:12" x14ac:dyDescent="0.35">
      <c r="A137" s="20">
        <v>43239</v>
      </c>
      <c r="B137" s="21" t="s">
        <v>34</v>
      </c>
      <c r="C137" s="22" t="s">
        <v>35</v>
      </c>
      <c r="D137" s="23">
        <v>924868</v>
      </c>
      <c r="E137" s="24">
        <v>18</v>
      </c>
      <c r="F137" s="25">
        <v>17940</v>
      </c>
      <c r="G137" s="26"/>
      <c r="H137" s="27"/>
      <c r="I137" s="28"/>
      <c r="J137" s="29"/>
      <c r="K137" s="30" t="s">
        <v>36</v>
      </c>
      <c r="L137" s="22">
        <v>1</v>
      </c>
    </row>
    <row r="138" spans="1:12" x14ac:dyDescent="0.35">
      <c r="A138" s="20">
        <v>43240</v>
      </c>
      <c r="B138" s="21" t="s">
        <v>34</v>
      </c>
      <c r="C138" s="22" t="s">
        <v>35</v>
      </c>
      <c r="D138" s="23">
        <v>925081</v>
      </c>
      <c r="E138" s="24">
        <v>18</v>
      </c>
      <c r="F138" s="25">
        <v>18180</v>
      </c>
      <c r="G138" s="26"/>
      <c r="H138" s="27"/>
      <c r="I138" s="28"/>
      <c r="J138" s="29"/>
      <c r="K138" s="30" t="s">
        <v>36</v>
      </c>
      <c r="L138" s="22">
        <v>1</v>
      </c>
    </row>
    <row r="139" spans="1:12" x14ac:dyDescent="0.35">
      <c r="A139" s="20">
        <v>43240</v>
      </c>
      <c r="B139" s="21" t="s">
        <v>34</v>
      </c>
      <c r="C139" s="22" t="s">
        <v>35</v>
      </c>
      <c r="D139" s="23">
        <v>925106</v>
      </c>
      <c r="E139" s="24">
        <v>20</v>
      </c>
      <c r="F139" s="25">
        <v>19750</v>
      </c>
      <c r="G139" s="26"/>
      <c r="H139" s="27"/>
      <c r="I139" s="28"/>
      <c r="J139" s="29"/>
      <c r="K139" s="30" t="s">
        <v>36</v>
      </c>
      <c r="L139" s="22">
        <v>1</v>
      </c>
    </row>
    <row r="140" spans="1:12" x14ac:dyDescent="0.35">
      <c r="A140" s="20">
        <v>43240</v>
      </c>
      <c r="B140" s="21" t="s">
        <v>34</v>
      </c>
      <c r="C140" s="22" t="s">
        <v>35</v>
      </c>
      <c r="D140" s="23">
        <v>925108</v>
      </c>
      <c r="E140" s="24">
        <v>19</v>
      </c>
      <c r="F140" s="25">
        <v>19040</v>
      </c>
      <c r="G140" s="26"/>
      <c r="H140" s="27"/>
      <c r="I140" s="28"/>
      <c r="J140" s="29"/>
      <c r="K140" s="30" t="s">
        <v>36</v>
      </c>
      <c r="L140" s="22">
        <v>1</v>
      </c>
    </row>
    <row r="141" spans="1:12" x14ac:dyDescent="0.35">
      <c r="A141" s="20">
        <v>43240</v>
      </c>
      <c r="B141" s="21" t="s">
        <v>34</v>
      </c>
      <c r="C141" s="22" t="s">
        <v>35</v>
      </c>
      <c r="D141" s="23">
        <v>925066</v>
      </c>
      <c r="E141" s="24">
        <v>20</v>
      </c>
      <c r="F141" s="25">
        <v>19900</v>
      </c>
      <c r="G141" s="26"/>
      <c r="H141" s="27"/>
      <c r="I141" s="28"/>
      <c r="J141" s="29"/>
      <c r="K141" s="30" t="s">
        <v>36</v>
      </c>
      <c r="L141" s="22">
        <v>1</v>
      </c>
    </row>
    <row r="142" spans="1:12" x14ac:dyDescent="0.35">
      <c r="A142" s="20">
        <v>43240</v>
      </c>
      <c r="B142" s="21" t="s">
        <v>34</v>
      </c>
      <c r="C142" s="22" t="s">
        <v>35</v>
      </c>
      <c r="D142" s="23">
        <v>925072</v>
      </c>
      <c r="E142" s="24">
        <v>21</v>
      </c>
      <c r="F142" s="25">
        <v>21160</v>
      </c>
      <c r="G142" s="26"/>
      <c r="H142" s="27"/>
      <c r="I142" s="28"/>
      <c r="J142" s="29"/>
      <c r="K142" s="30" t="s">
        <v>36</v>
      </c>
      <c r="L142" s="22">
        <v>1</v>
      </c>
    </row>
    <row r="143" spans="1:12" x14ac:dyDescent="0.35">
      <c r="A143" s="20">
        <v>43240</v>
      </c>
      <c r="B143" s="21" t="s">
        <v>34</v>
      </c>
      <c r="C143" s="22" t="s">
        <v>35</v>
      </c>
      <c r="D143" s="23">
        <v>925032</v>
      </c>
      <c r="E143" s="24">
        <v>21</v>
      </c>
      <c r="F143" s="25">
        <v>20760</v>
      </c>
      <c r="G143" s="26"/>
      <c r="H143" s="27"/>
      <c r="I143" s="28"/>
      <c r="J143" s="29"/>
      <c r="K143" s="30" t="s">
        <v>36</v>
      </c>
      <c r="L143" s="22">
        <v>1</v>
      </c>
    </row>
    <row r="144" spans="1:12" x14ac:dyDescent="0.35">
      <c r="A144" s="20">
        <v>43240</v>
      </c>
      <c r="B144" s="21" t="s">
        <v>34</v>
      </c>
      <c r="C144" s="22" t="s">
        <v>35</v>
      </c>
      <c r="D144" s="23">
        <v>925105</v>
      </c>
      <c r="E144" s="24">
        <v>19</v>
      </c>
      <c r="F144" s="25">
        <v>19250</v>
      </c>
      <c r="G144" s="26"/>
      <c r="H144" s="27"/>
      <c r="I144" s="28"/>
      <c r="J144" s="29"/>
      <c r="K144" s="30" t="s">
        <v>36</v>
      </c>
      <c r="L144" s="22">
        <v>1</v>
      </c>
    </row>
    <row r="145" spans="1:12" x14ac:dyDescent="0.35">
      <c r="A145" s="20">
        <v>43240</v>
      </c>
      <c r="B145" s="21" t="s">
        <v>34</v>
      </c>
      <c r="C145" s="22" t="s">
        <v>35</v>
      </c>
      <c r="D145" s="23">
        <v>925113</v>
      </c>
      <c r="E145" s="24">
        <v>20</v>
      </c>
      <c r="F145" s="25">
        <v>20350</v>
      </c>
      <c r="G145" s="26"/>
      <c r="H145" s="27"/>
      <c r="I145" s="28"/>
      <c r="J145" s="29"/>
      <c r="K145" s="30" t="s">
        <v>36</v>
      </c>
      <c r="L145" s="22">
        <v>1</v>
      </c>
    </row>
    <row r="146" spans="1:12" x14ac:dyDescent="0.35">
      <c r="A146" s="20">
        <v>43240</v>
      </c>
      <c r="B146" s="21" t="s">
        <v>34</v>
      </c>
      <c r="C146" s="22" t="s">
        <v>35</v>
      </c>
      <c r="D146" s="23">
        <v>925109</v>
      </c>
      <c r="E146" s="24">
        <v>18</v>
      </c>
      <c r="F146" s="25">
        <v>17720</v>
      </c>
      <c r="G146" s="26"/>
      <c r="H146" s="27"/>
      <c r="I146" s="28"/>
      <c r="J146" s="29"/>
      <c r="K146" s="30" t="s">
        <v>36</v>
      </c>
      <c r="L146" s="22">
        <v>1</v>
      </c>
    </row>
    <row r="147" spans="1:12" x14ac:dyDescent="0.35">
      <c r="A147" s="20">
        <v>43241</v>
      </c>
      <c r="B147" s="21" t="s">
        <v>34</v>
      </c>
      <c r="C147" s="22" t="s">
        <v>35</v>
      </c>
      <c r="D147" s="23">
        <v>925163</v>
      </c>
      <c r="E147" s="24">
        <v>20</v>
      </c>
      <c r="F147" s="25">
        <v>19840</v>
      </c>
      <c r="G147" s="26"/>
      <c r="H147" s="27"/>
      <c r="I147" s="28"/>
      <c r="J147" s="29"/>
      <c r="K147" s="30" t="s">
        <v>36</v>
      </c>
      <c r="L147" s="22">
        <v>1</v>
      </c>
    </row>
    <row r="148" spans="1:12" x14ac:dyDescent="0.35">
      <c r="A148" s="20">
        <v>43241</v>
      </c>
      <c r="B148" s="21" t="s">
        <v>34</v>
      </c>
      <c r="C148" s="22" t="s">
        <v>35</v>
      </c>
      <c r="D148" s="23">
        <v>925236</v>
      </c>
      <c r="E148" s="24">
        <v>21</v>
      </c>
      <c r="F148" s="25">
        <v>22260</v>
      </c>
      <c r="G148" s="26"/>
      <c r="H148" s="27"/>
      <c r="I148" s="28"/>
      <c r="J148" s="29"/>
      <c r="K148" s="30" t="s">
        <v>36</v>
      </c>
      <c r="L148" s="22">
        <v>1</v>
      </c>
    </row>
    <row r="149" spans="1:12" x14ac:dyDescent="0.35">
      <c r="A149" s="20">
        <v>43241</v>
      </c>
      <c r="B149" s="21" t="s">
        <v>34</v>
      </c>
      <c r="C149" s="22" t="s">
        <v>35</v>
      </c>
      <c r="D149" s="23">
        <v>925307</v>
      </c>
      <c r="E149" s="24">
        <v>22</v>
      </c>
      <c r="F149" s="25">
        <v>22650</v>
      </c>
      <c r="G149" s="26"/>
      <c r="H149" s="27"/>
      <c r="I149" s="28"/>
      <c r="J149" s="29"/>
      <c r="K149" s="30" t="s">
        <v>36</v>
      </c>
      <c r="L149" s="22">
        <v>1</v>
      </c>
    </row>
    <row r="150" spans="1:12" x14ac:dyDescent="0.35">
      <c r="A150" s="20">
        <v>43241</v>
      </c>
      <c r="B150" s="21" t="s">
        <v>34</v>
      </c>
      <c r="C150" s="22" t="s">
        <v>35</v>
      </c>
      <c r="D150" s="23">
        <v>925345</v>
      </c>
      <c r="E150" s="24">
        <v>19</v>
      </c>
      <c r="F150" s="25">
        <v>19870</v>
      </c>
      <c r="G150" s="26"/>
      <c r="H150" s="27"/>
      <c r="I150" s="28"/>
      <c r="J150" s="29"/>
      <c r="K150" s="30" t="s">
        <v>36</v>
      </c>
      <c r="L150" s="22">
        <v>1</v>
      </c>
    </row>
    <row r="151" spans="1:12" x14ac:dyDescent="0.35">
      <c r="A151" s="20">
        <v>43241</v>
      </c>
      <c r="B151" s="21" t="s">
        <v>34</v>
      </c>
      <c r="C151" s="22" t="s">
        <v>35</v>
      </c>
      <c r="D151" s="23">
        <v>925114</v>
      </c>
      <c r="E151" s="24">
        <v>21</v>
      </c>
      <c r="F151" s="25">
        <v>20530</v>
      </c>
      <c r="G151" s="26"/>
      <c r="H151" s="27"/>
      <c r="I151" s="28"/>
      <c r="J151" s="29"/>
      <c r="K151" s="30" t="s">
        <v>36</v>
      </c>
      <c r="L151" s="22">
        <v>1</v>
      </c>
    </row>
    <row r="152" spans="1:12" x14ac:dyDescent="0.35">
      <c r="A152" s="20">
        <v>43241</v>
      </c>
      <c r="B152" s="21" t="s">
        <v>34</v>
      </c>
      <c r="C152" s="22" t="s">
        <v>35</v>
      </c>
      <c r="D152" s="23">
        <v>925150</v>
      </c>
      <c r="E152" s="24">
        <v>22</v>
      </c>
      <c r="F152" s="25">
        <v>21330</v>
      </c>
      <c r="G152" s="26"/>
      <c r="H152" s="27"/>
      <c r="I152" s="28"/>
      <c r="J152" s="29"/>
      <c r="K152" s="30" t="s">
        <v>36</v>
      </c>
      <c r="L152" s="22">
        <v>1</v>
      </c>
    </row>
    <row r="153" spans="1:12" x14ac:dyDescent="0.35">
      <c r="A153" s="20">
        <v>43241</v>
      </c>
      <c r="B153" s="21" t="s">
        <v>34</v>
      </c>
      <c r="C153" s="22" t="s">
        <v>35</v>
      </c>
      <c r="D153" s="23">
        <v>925263</v>
      </c>
      <c r="E153" s="24">
        <v>19</v>
      </c>
      <c r="F153" s="25">
        <v>19080</v>
      </c>
      <c r="G153" s="26"/>
      <c r="H153" s="27"/>
      <c r="I153" s="28"/>
      <c r="J153" s="29"/>
      <c r="K153" s="30" t="s">
        <v>36</v>
      </c>
      <c r="L153" s="22">
        <v>1</v>
      </c>
    </row>
    <row r="154" spans="1:12" x14ac:dyDescent="0.35">
      <c r="A154" s="20">
        <v>43241</v>
      </c>
      <c r="B154" s="21" t="s">
        <v>34</v>
      </c>
      <c r="C154" s="22" t="s">
        <v>35</v>
      </c>
      <c r="D154" s="23">
        <v>925170</v>
      </c>
      <c r="E154" s="24">
        <v>19</v>
      </c>
      <c r="F154" s="25">
        <v>19470</v>
      </c>
      <c r="G154" s="26"/>
      <c r="H154" s="27"/>
      <c r="I154" s="28"/>
      <c r="J154" s="29"/>
      <c r="K154" s="30" t="s">
        <v>36</v>
      </c>
      <c r="L154" s="22">
        <v>1</v>
      </c>
    </row>
    <row r="155" spans="1:12" x14ac:dyDescent="0.35">
      <c r="A155" s="20">
        <v>43241</v>
      </c>
      <c r="B155" s="21" t="s">
        <v>34</v>
      </c>
      <c r="C155" s="22" t="s">
        <v>35</v>
      </c>
      <c r="D155" s="23">
        <v>925374</v>
      </c>
      <c r="E155" s="24">
        <v>19</v>
      </c>
      <c r="F155" s="25">
        <v>19030</v>
      </c>
      <c r="G155" s="26"/>
      <c r="H155" s="27"/>
      <c r="I155" s="28"/>
      <c r="J155" s="29"/>
      <c r="K155" s="30" t="s">
        <v>36</v>
      </c>
      <c r="L155" s="22">
        <v>1</v>
      </c>
    </row>
    <row r="156" spans="1:12" x14ac:dyDescent="0.35">
      <c r="A156" s="20">
        <v>43241</v>
      </c>
      <c r="B156" s="21" t="s">
        <v>34</v>
      </c>
      <c r="C156" s="22" t="s">
        <v>35</v>
      </c>
      <c r="D156" s="23">
        <v>925325</v>
      </c>
      <c r="E156" s="24">
        <v>19</v>
      </c>
      <c r="F156" s="25">
        <v>19100</v>
      </c>
      <c r="G156" s="26"/>
      <c r="H156" s="27"/>
      <c r="I156" s="28"/>
      <c r="J156" s="29"/>
      <c r="K156" s="30" t="s">
        <v>36</v>
      </c>
      <c r="L156" s="22">
        <v>1</v>
      </c>
    </row>
    <row r="157" spans="1:12" x14ac:dyDescent="0.35">
      <c r="A157" s="20">
        <v>43242</v>
      </c>
      <c r="B157" s="21" t="s">
        <v>34</v>
      </c>
      <c r="C157" s="22" t="s">
        <v>35</v>
      </c>
      <c r="D157" s="23">
        <v>925413</v>
      </c>
      <c r="E157" s="24">
        <v>20</v>
      </c>
      <c r="F157" s="25">
        <v>20200</v>
      </c>
      <c r="G157" s="26"/>
      <c r="H157" s="27"/>
      <c r="I157" s="28"/>
      <c r="J157" s="29"/>
      <c r="K157" s="30" t="s">
        <v>36</v>
      </c>
      <c r="L157" s="22">
        <v>1</v>
      </c>
    </row>
    <row r="158" spans="1:12" x14ac:dyDescent="0.35">
      <c r="A158" s="20">
        <v>43242</v>
      </c>
      <c r="B158" s="21" t="s">
        <v>34</v>
      </c>
      <c r="C158" s="22" t="s">
        <v>35</v>
      </c>
      <c r="D158" s="23">
        <v>925379</v>
      </c>
      <c r="E158" s="24">
        <v>19</v>
      </c>
      <c r="F158" s="25">
        <v>18600</v>
      </c>
      <c r="G158" s="26"/>
      <c r="H158" s="27"/>
      <c r="I158" s="28"/>
      <c r="J158" s="29"/>
      <c r="K158" s="30" t="s">
        <v>36</v>
      </c>
      <c r="L158" s="22">
        <v>1</v>
      </c>
    </row>
    <row r="159" spans="1:12" x14ac:dyDescent="0.35">
      <c r="A159" s="20">
        <v>43242</v>
      </c>
      <c r="B159" s="21" t="s">
        <v>34</v>
      </c>
      <c r="C159" s="22" t="s">
        <v>35</v>
      </c>
      <c r="D159" s="23">
        <v>925438</v>
      </c>
      <c r="E159" s="24">
        <v>17</v>
      </c>
      <c r="F159" s="25">
        <v>16360</v>
      </c>
      <c r="G159" s="26"/>
      <c r="H159" s="27"/>
      <c r="I159" s="28"/>
      <c r="J159" s="29"/>
      <c r="K159" s="30" t="s">
        <v>36</v>
      </c>
      <c r="L159" s="22">
        <v>1</v>
      </c>
    </row>
    <row r="160" spans="1:12" x14ac:dyDescent="0.35">
      <c r="A160" s="20">
        <v>43242</v>
      </c>
      <c r="B160" s="21" t="s">
        <v>34</v>
      </c>
      <c r="C160" s="22" t="s">
        <v>35</v>
      </c>
      <c r="D160" s="23">
        <v>925524</v>
      </c>
      <c r="E160" s="24">
        <v>19</v>
      </c>
      <c r="F160" s="25">
        <v>19400</v>
      </c>
      <c r="G160" s="26"/>
      <c r="H160" s="27"/>
      <c r="I160" s="28"/>
      <c r="J160" s="29"/>
      <c r="K160" s="30" t="s">
        <v>36</v>
      </c>
      <c r="L160" s="22">
        <v>1</v>
      </c>
    </row>
    <row r="161" spans="1:12" x14ac:dyDescent="0.35">
      <c r="A161" s="20">
        <v>43242</v>
      </c>
      <c r="B161" s="21" t="s">
        <v>34</v>
      </c>
      <c r="C161" s="22" t="s">
        <v>35</v>
      </c>
      <c r="D161" s="23">
        <v>925622</v>
      </c>
      <c r="E161" s="24">
        <v>20</v>
      </c>
      <c r="F161" s="25">
        <v>19560</v>
      </c>
      <c r="G161" s="26"/>
      <c r="H161" s="27"/>
      <c r="I161" s="28"/>
      <c r="J161" s="29"/>
      <c r="K161" s="30" t="s">
        <v>36</v>
      </c>
      <c r="L161" s="22">
        <v>1</v>
      </c>
    </row>
    <row r="162" spans="1:12" x14ac:dyDescent="0.35">
      <c r="A162" s="20">
        <v>43242</v>
      </c>
      <c r="B162" s="21" t="s">
        <v>34</v>
      </c>
      <c r="C162" s="22" t="s">
        <v>35</v>
      </c>
      <c r="D162" s="23">
        <v>925684</v>
      </c>
      <c r="E162" s="24">
        <v>20</v>
      </c>
      <c r="F162" s="25">
        <v>20140</v>
      </c>
      <c r="G162" s="26"/>
      <c r="H162" s="27"/>
      <c r="I162" s="28"/>
      <c r="J162" s="29"/>
      <c r="K162" s="30" t="s">
        <v>36</v>
      </c>
      <c r="L162" s="22">
        <v>1</v>
      </c>
    </row>
    <row r="163" spans="1:12" x14ac:dyDescent="0.35">
      <c r="A163" s="20">
        <v>43242</v>
      </c>
      <c r="B163" s="21" t="s">
        <v>34</v>
      </c>
      <c r="C163" s="22" t="s">
        <v>35</v>
      </c>
      <c r="D163" s="23">
        <v>925735</v>
      </c>
      <c r="E163" s="24">
        <v>19</v>
      </c>
      <c r="F163" s="25">
        <v>18960</v>
      </c>
      <c r="G163" s="26"/>
      <c r="H163" s="27"/>
      <c r="I163" s="28"/>
      <c r="J163" s="29"/>
      <c r="K163" s="30" t="s">
        <v>36</v>
      </c>
      <c r="L163" s="22">
        <v>1</v>
      </c>
    </row>
    <row r="164" spans="1:12" x14ac:dyDescent="0.35">
      <c r="A164" s="20">
        <v>43242</v>
      </c>
      <c r="B164" s="21" t="s">
        <v>34</v>
      </c>
      <c r="C164" s="22" t="s">
        <v>35</v>
      </c>
      <c r="D164" s="23">
        <v>925432</v>
      </c>
      <c r="E164" s="24">
        <v>18</v>
      </c>
      <c r="F164" s="25">
        <v>17830</v>
      </c>
      <c r="G164" s="26"/>
      <c r="H164" s="27"/>
      <c r="I164" s="28"/>
      <c r="J164" s="29"/>
      <c r="K164" s="30" t="s">
        <v>36</v>
      </c>
      <c r="L164" s="22">
        <v>1</v>
      </c>
    </row>
    <row r="165" spans="1:12" x14ac:dyDescent="0.35">
      <c r="A165" s="20">
        <v>43242</v>
      </c>
      <c r="B165" s="21" t="s">
        <v>34</v>
      </c>
      <c r="C165" s="22" t="s">
        <v>35</v>
      </c>
      <c r="D165" s="23">
        <v>925518</v>
      </c>
      <c r="E165" s="24">
        <v>18</v>
      </c>
      <c r="F165" s="25">
        <v>17620</v>
      </c>
      <c r="G165" s="26"/>
      <c r="H165" s="27"/>
      <c r="I165" s="28"/>
      <c r="J165" s="29"/>
      <c r="K165" s="30" t="s">
        <v>36</v>
      </c>
      <c r="L165" s="22">
        <v>1</v>
      </c>
    </row>
    <row r="166" spans="1:12" x14ac:dyDescent="0.35">
      <c r="A166" s="20">
        <v>43242</v>
      </c>
      <c r="B166" s="21" t="s">
        <v>34</v>
      </c>
      <c r="C166" s="22" t="s">
        <v>35</v>
      </c>
      <c r="D166" s="23">
        <v>925597</v>
      </c>
      <c r="E166" s="24">
        <v>18</v>
      </c>
      <c r="F166" s="25">
        <v>18220</v>
      </c>
      <c r="G166" s="26"/>
      <c r="H166" s="27"/>
      <c r="I166" s="28"/>
      <c r="J166" s="29"/>
      <c r="K166" s="30" t="s">
        <v>36</v>
      </c>
      <c r="L166" s="22">
        <v>1</v>
      </c>
    </row>
    <row r="167" spans="1:12" x14ac:dyDescent="0.35">
      <c r="A167" s="20">
        <v>43242</v>
      </c>
      <c r="B167" s="21" t="s">
        <v>34</v>
      </c>
      <c r="C167" s="22" t="s">
        <v>35</v>
      </c>
      <c r="D167" s="23">
        <v>925674</v>
      </c>
      <c r="E167" s="24">
        <v>19</v>
      </c>
      <c r="F167" s="25">
        <v>18890</v>
      </c>
      <c r="G167" s="26"/>
      <c r="H167" s="27"/>
      <c r="I167" s="28"/>
      <c r="J167" s="29"/>
      <c r="K167" s="30" t="s">
        <v>36</v>
      </c>
      <c r="L167" s="22">
        <v>1</v>
      </c>
    </row>
    <row r="168" spans="1:12" x14ac:dyDescent="0.35">
      <c r="A168" s="20">
        <v>43242</v>
      </c>
      <c r="B168" s="21" t="s">
        <v>34</v>
      </c>
      <c r="C168" s="22" t="s">
        <v>35</v>
      </c>
      <c r="D168" s="23">
        <v>925756</v>
      </c>
      <c r="E168" s="24">
        <v>21</v>
      </c>
      <c r="F168" s="25">
        <v>20580</v>
      </c>
      <c r="G168" s="26"/>
      <c r="H168" s="27"/>
      <c r="I168" s="28"/>
      <c r="J168" s="29"/>
      <c r="K168" s="30" t="s">
        <v>36</v>
      </c>
      <c r="L168" s="22">
        <v>1</v>
      </c>
    </row>
    <row r="169" spans="1:12" x14ac:dyDescent="0.35">
      <c r="A169" s="20">
        <v>43243</v>
      </c>
      <c r="B169" s="21" t="s">
        <v>34</v>
      </c>
      <c r="C169" s="22" t="s">
        <v>35</v>
      </c>
      <c r="D169" s="23">
        <v>925803</v>
      </c>
      <c r="E169" s="24">
        <v>20</v>
      </c>
      <c r="F169" s="25">
        <v>20120</v>
      </c>
      <c r="G169" s="26"/>
      <c r="H169" s="27"/>
      <c r="I169" s="28"/>
      <c r="J169" s="29"/>
      <c r="K169" s="30" t="s">
        <v>36</v>
      </c>
      <c r="L169" s="22">
        <v>1</v>
      </c>
    </row>
    <row r="170" spans="1:12" x14ac:dyDescent="0.35">
      <c r="A170" s="20">
        <v>43243</v>
      </c>
      <c r="B170" s="21" t="s">
        <v>34</v>
      </c>
      <c r="C170" s="22" t="s">
        <v>35</v>
      </c>
      <c r="D170" s="23">
        <v>925797</v>
      </c>
      <c r="E170" s="24">
        <v>20</v>
      </c>
      <c r="F170" s="25">
        <v>20600</v>
      </c>
      <c r="G170" s="26"/>
      <c r="H170" s="27"/>
      <c r="I170" s="28"/>
      <c r="J170" s="29"/>
      <c r="K170" s="30" t="s">
        <v>36</v>
      </c>
      <c r="L170" s="22">
        <v>1</v>
      </c>
    </row>
    <row r="171" spans="1:12" x14ac:dyDescent="0.35">
      <c r="A171" s="20">
        <v>43243</v>
      </c>
      <c r="B171" s="21" t="s">
        <v>34</v>
      </c>
      <c r="C171" s="22" t="s">
        <v>35</v>
      </c>
      <c r="D171" s="23">
        <v>925762</v>
      </c>
      <c r="E171" s="24">
        <v>21</v>
      </c>
      <c r="F171" s="25">
        <v>21060</v>
      </c>
      <c r="G171" s="26"/>
      <c r="H171" s="27"/>
      <c r="I171" s="28"/>
      <c r="J171" s="29"/>
      <c r="K171" s="30" t="s">
        <v>36</v>
      </c>
      <c r="L171" s="22">
        <v>1</v>
      </c>
    </row>
    <row r="172" spans="1:12" x14ac:dyDescent="0.35">
      <c r="A172" s="20">
        <v>43243</v>
      </c>
      <c r="B172" s="21" t="s">
        <v>34</v>
      </c>
      <c r="C172" s="22" t="s">
        <v>35</v>
      </c>
      <c r="D172" s="23">
        <v>925827</v>
      </c>
      <c r="E172" s="24">
        <v>19</v>
      </c>
      <c r="F172" s="25">
        <v>18710</v>
      </c>
      <c r="G172" s="26"/>
      <c r="H172" s="27"/>
      <c r="I172" s="28"/>
      <c r="J172" s="29"/>
      <c r="K172" s="30" t="s">
        <v>36</v>
      </c>
      <c r="L172" s="22">
        <v>1</v>
      </c>
    </row>
    <row r="173" spans="1:12" x14ac:dyDescent="0.35">
      <c r="A173" s="20">
        <v>43243</v>
      </c>
      <c r="B173" s="21" t="s">
        <v>34</v>
      </c>
      <c r="C173" s="22" t="s">
        <v>35</v>
      </c>
      <c r="D173" s="23">
        <v>925914</v>
      </c>
      <c r="E173" s="24">
        <v>18</v>
      </c>
      <c r="F173" s="25">
        <v>18120</v>
      </c>
      <c r="G173" s="26"/>
      <c r="H173" s="27"/>
      <c r="I173" s="28"/>
      <c r="J173" s="29"/>
      <c r="K173" s="30" t="s">
        <v>36</v>
      </c>
      <c r="L173" s="22">
        <v>1</v>
      </c>
    </row>
    <row r="174" spans="1:12" x14ac:dyDescent="0.35">
      <c r="A174" s="20">
        <v>43243</v>
      </c>
      <c r="B174" s="21" t="s">
        <v>34</v>
      </c>
      <c r="C174" s="22" t="s">
        <v>35</v>
      </c>
      <c r="D174" s="23">
        <v>925959</v>
      </c>
      <c r="E174" s="24">
        <v>18</v>
      </c>
      <c r="F174" s="25">
        <v>18450</v>
      </c>
      <c r="G174" s="26"/>
      <c r="H174" s="27"/>
      <c r="I174" s="28"/>
      <c r="J174" s="29"/>
      <c r="K174" s="30" t="s">
        <v>36</v>
      </c>
      <c r="L174" s="22">
        <v>1</v>
      </c>
    </row>
    <row r="175" spans="1:12" x14ac:dyDescent="0.35">
      <c r="A175" s="20">
        <v>43243</v>
      </c>
      <c r="B175" s="21" t="s">
        <v>34</v>
      </c>
      <c r="C175" s="22" t="s">
        <v>35</v>
      </c>
      <c r="D175" s="23">
        <v>925024</v>
      </c>
      <c r="E175" s="24">
        <v>18</v>
      </c>
      <c r="F175" s="25">
        <v>18110</v>
      </c>
      <c r="G175" s="26"/>
      <c r="H175" s="27"/>
      <c r="I175" s="28"/>
      <c r="J175" s="29"/>
      <c r="K175" s="30" t="s">
        <v>36</v>
      </c>
      <c r="L175" s="22">
        <v>1</v>
      </c>
    </row>
    <row r="176" spans="1:12" x14ac:dyDescent="0.35">
      <c r="A176" s="20">
        <v>43243</v>
      </c>
      <c r="B176" s="21" t="s">
        <v>34</v>
      </c>
      <c r="C176" s="22" t="s">
        <v>35</v>
      </c>
      <c r="D176" s="23">
        <v>926132</v>
      </c>
      <c r="E176" s="24">
        <v>19</v>
      </c>
      <c r="F176" s="25">
        <v>18410</v>
      </c>
      <c r="G176" s="26"/>
      <c r="H176" s="27"/>
      <c r="I176" s="28"/>
      <c r="J176" s="29"/>
      <c r="K176" s="30" t="s">
        <v>36</v>
      </c>
      <c r="L176" s="22">
        <v>1</v>
      </c>
    </row>
    <row r="177" spans="1:12" x14ac:dyDescent="0.35">
      <c r="A177" s="20">
        <v>43243</v>
      </c>
      <c r="B177" s="21" t="s">
        <v>34</v>
      </c>
      <c r="C177" s="22" t="s">
        <v>35</v>
      </c>
      <c r="D177" s="23">
        <v>925865</v>
      </c>
      <c r="E177" s="24">
        <v>16</v>
      </c>
      <c r="F177" s="25">
        <v>15550</v>
      </c>
      <c r="G177" s="26"/>
      <c r="H177" s="27"/>
      <c r="I177" s="28"/>
      <c r="J177" s="29"/>
      <c r="K177" s="30" t="s">
        <v>36</v>
      </c>
      <c r="L177" s="22">
        <v>1</v>
      </c>
    </row>
    <row r="178" spans="1:12" x14ac:dyDescent="0.35">
      <c r="A178" s="20">
        <v>43243</v>
      </c>
      <c r="B178" s="21" t="s">
        <v>34</v>
      </c>
      <c r="C178" s="22" t="s">
        <v>35</v>
      </c>
      <c r="D178" s="23">
        <v>925929</v>
      </c>
      <c r="E178" s="24">
        <v>19</v>
      </c>
      <c r="F178" s="25">
        <v>18870</v>
      </c>
      <c r="G178" s="26"/>
      <c r="H178" s="27"/>
      <c r="I178" s="28"/>
      <c r="J178" s="29"/>
      <c r="K178" s="30" t="s">
        <v>36</v>
      </c>
      <c r="L178" s="22">
        <v>1</v>
      </c>
    </row>
    <row r="179" spans="1:12" x14ac:dyDescent="0.35">
      <c r="A179" s="20">
        <v>43243</v>
      </c>
      <c r="B179" s="21" t="s">
        <v>34</v>
      </c>
      <c r="C179" s="22" t="s">
        <v>35</v>
      </c>
      <c r="D179" s="23">
        <v>925994</v>
      </c>
      <c r="E179" s="24">
        <v>17</v>
      </c>
      <c r="F179" s="25">
        <v>16860</v>
      </c>
      <c r="G179" s="26"/>
      <c r="H179" s="27"/>
      <c r="I179" s="28"/>
      <c r="J179" s="29"/>
      <c r="K179" s="30" t="s">
        <v>36</v>
      </c>
      <c r="L179" s="22">
        <v>1</v>
      </c>
    </row>
    <row r="180" spans="1:12" x14ac:dyDescent="0.35">
      <c r="A180" s="20">
        <v>43244</v>
      </c>
      <c r="B180" s="21" t="s">
        <v>34</v>
      </c>
      <c r="C180" s="22" t="s">
        <v>35</v>
      </c>
      <c r="D180" s="23">
        <v>926300</v>
      </c>
      <c r="E180" s="24">
        <v>20</v>
      </c>
      <c r="F180" s="25">
        <v>19530</v>
      </c>
      <c r="G180" s="26"/>
      <c r="H180" s="27"/>
      <c r="I180" s="28"/>
      <c r="J180" s="29"/>
      <c r="K180" s="30" t="s">
        <v>36</v>
      </c>
      <c r="L180" s="22">
        <v>1</v>
      </c>
    </row>
    <row r="181" spans="1:12" x14ac:dyDescent="0.35">
      <c r="A181" s="20">
        <v>43244</v>
      </c>
      <c r="B181" s="21" t="s">
        <v>34</v>
      </c>
      <c r="C181" s="22" t="s">
        <v>35</v>
      </c>
      <c r="D181" s="23">
        <v>926407</v>
      </c>
      <c r="E181" s="24">
        <v>19</v>
      </c>
      <c r="F181" s="25">
        <v>18780</v>
      </c>
      <c r="G181" s="26"/>
      <c r="H181" s="27"/>
      <c r="I181" s="28"/>
      <c r="J181" s="29"/>
      <c r="K181" s="30" t="s">
        <v>36</v>
      </c>
      <c r="L181" s="22">
        <v>1</v>
      </c>
    </row>
    <row r="182" spans="1:12" x14ac:dyDescent="0.35">
      <c r="A182" s="20">
        <v>43244</v>
      </c>
      <c r="B182" s="21" t="s">
        <v>34</v>
      </c>
      <c r="C182" s="22" t="s">
        <v>35</v>
      </c>
      <c r="D182" s="23">
        <v>926516</v>
      </c>
      <c r="E182" s="24">
        <v>18</v>
      </c>
      <c r="F182" s="25">
        <v>17590</v>
      </c>
      <c r="G182" s="26"/>
      <c r="H182" s="27"/>
      <c r="I182" s="28"/>
      <c r="J182" s="29"/>
      <c r="K182" s="30" t="s">
        <v>36</v>
      </c>
      <c r="L182" s="22">
        <v>1</v>
      </c>
    </row>
    <row r="183" spans="1:12" x14ac:dyDescent="0.35">
      <c r="A183" s="20">
        <v>43244</v>
      </c>
      <c r="B183" s="21" t="s">
        <v>34</v>
      </c>
      <c r="C183" s="22" t="s">
        <v>35</v>
      </c>
      <c r="D183" s="23">
        <v>926161</v>
      </c>
      <c r="E183" s="24">
        <v>20</v>
      </c>
      <c r="F183" s="25">
        <v>19310</v>
      </c>
      <c r="G183" s="26"/>
      <c r="H183" s="27"/>
      <c r="I183" s="28"/>
      <c r="J183" s="29"/>
      <c r="K183" s="30" t="s">
        <v>36</v>
      </c>
      <c r="L183" s="22">
        <v>1</v>
      </c>
    </row>
    <row r="184" spans="1:12" x14ac:dyDescent="0.35">
      <c r="A184" s="20">
        <v>43244</v>
      </c>
      <c r="B184" s="21" t="s">
        <v>34</v>
      </c>
      <c r="C184" s="22" t="s">
        <v>35</v>
      </c>
      <c r="D184" s="23">
        <v>926228</v>
      </c>
      <c r="E184" s="24">
        <v>20</v>
      </c>
      <c r="F184" s="25">
        <v>19990</v>
      </c>
      <c r="G184" s="26"/>
      <c r="H184" s="27"/>
      <c r="I184" s="28"/>
      <c r="J184" s="29"/>
      <c r="K184" s="30" t="s">
        <v>36</v>
      </c>
      <c r="L184" s="22">
        <v>1</v>
      </c>
    </row>
    <row r="185" spans="1:12" x14ac:dyDescent="0.35">
      <c r="A185" s="20">
        <v>43244</v>
      </c>
      <c r="B185" s="21" t="s">
        <v>34</v>
      </c>
      <c r="C185" s="22" t="s">
        <v>35</v>
      </c>
      <c r="D185" s="23">
        <v>926254</v>
      </c>
      <c r="E185" s="24">
        <v>20</v>
      </c>
      <c r="F185" s="25">
        <v>20030</v>
      </c>
      <c r="G185" s="26"/>
      <c r="H185" s="27"/>
      <c r="I185" s="28"/>
      <c r="J185" s="29"/>
      <c r="K185" s="30" t="s">
        <v>36</v>
      </c>
      <c r="L185" s="22">
        <v>1</v>
      </c>
    </row>
    <row r="186" spans="1:12" x14ac:dyDescent="0.35">
      <c r="A186" s="20">
        <v>43244</v>
      </c>
      <c r="B186" s="21" t="s">
        <v>34</v>
      </c>
      <c r="C186" s="22" t="s">
        <v>35</v>
      </c>
      <c r="D186" s="23">
        <v>926293</v>
      </c>
      <c r="E186" s="24">
        <v>20</v>
      </c>
      <c r="F186" s="25">
        <v>18610</v>
      </c>
      <c r="G186" s="26"/>
      <c r="H186" s="27"/>
      <c r="I186" s="28"/>
      <c r="J186" s="29"/>
      <c r="K186" s="30" t="s">
        <v>36</v>
      </c>
      <c r="L186" s="22">
        <v>1</v>
      </c>
    </row>
    <row r="187" spans="1:12" x14ac:dyDescent="0.35">
      <c r="A187" s="20">
        <v>43244</v>
      </c>
      <c r="B187" s="21" t="s">
        <v>34</v>
      </c>
      <c r="C187" s="22" t="s">
        <v>35</v>
      </c>
      <c r="D187" s="23">
        <v>926373</v>
      </c>
      <c r="E187" s="24">
        <v>20</v>
      </c>
      <c r="F187" s="25">
        <v>17780</v>
      </c>
      <c r="G187" s="26"/>
      <c r="H187" s="27"/>
      <c r="I187" s="28"/>
      <c r="J187" s="29"/>
      <c r="K187" s="30" t="s">
        <v>36</v>
      </c>
      <c r="L187" s="22">
        <v>1</v>
      </c>
    </row>
    <row r="188" spans="1:12" x14ac:dyDescent="0.35">
      <c r="A188" s="20">
        <v>43244</v>
      </c>
      <c r="B188" s="21" t="s">
        <v>34</v>
      </c>
      <c r="C188" s="22" t="s">
        <v>35</v>
      </c>
      <c r="D188" s="23">
        <v>926441</v>
      </c>
      <c r="E188" s="24">
        <v>20</v>
      </c>
      <c r="F188" s="25">
        <v>18430</v>
      </c>
      <c r="G188" s="26"/>
      <c r="H188" s="27"/>
      <c r="I188" s="28"/>
      <c r="J188" s="29"/>
      <c r="K188" s="30" t="s">
        <v>36</v>
      </c>
      <c r="L188" s="22">
        <v>1</v>
      </c>
    </row>
    <row r="189" spans="1:12" x14ac:dyDescent="0.35">
      <c r="A189" s="20">
        <v>43244</v>
      </c>
      <c r="B189" s="21" t="s">
        <v>34</v>
      </c>
      <c r="C189" s="22" t="s">
        <v>35</v>
      </c>
      <c r="D189" s="23">
        <v>926493</v>
      </c>
      <c r="E189" s="24">
        <v>20</v>
      </c>
      <c r="F189" s="25">
        <v>19750</v>
      </c>
      <c r="G189" s="26"/>
      <c r="H189" s="27"/>
      <c r="I189" s="28"/>
      <c r="J189" s="29"/>
      <c r="K189" s="30" t="s">
        <v>36</v>
      </c>
      <c r="L189" s="22">
        <v>1</v>
      </c>
    </row>
    <row r="190" spans="1:12" x14ac:dyDescent="0.35">
      <c r="A190" s="20">
        <v>43244</v>
      </c>
      <c r="B190" s="21" t="s">
        <v>34</v>
      </c>
      <c r="C190" s="22" t="s">
        <v>35</v>
      </c>
      <c r="D190" s="23">
        <v>926581</v>
      </c>
      <c r="E190" s="24">
        <v>19</v>
      </c>
      <c r="F190" s="25">
        <v>18120</v>
      </c>
      <c r="G190" s="26"/>
      <c r="H190" s="27"/>
      <c r="I190" s="28"/>
      <c r="J190" s="29"/>
      <c r="K190" s="30" t="s">
        <v>36</v>
      </c>
      <c r="L190" s="22">
        <v>1</v>
      </c>
    </row>
    <row r="191" spans="1:12" x14ac:dyDescent="0.35">
      <c r="A191" s="20">
        <v>43244</v>
      </c>
      <c r="B191" s="21" t="s">
        <v>34</v>
      </c>
      <c r="C191" s="22" t="s">
        <v>35</v>
      </c>
      <c r="D191" s="23">
        <v>926606</v>
      </c>
      <c r="E191" s="24">
        <v>18</v>
      </c>
      <c r="F191" s="25">
        <v>17950</v>
      </c>
      <c r="G191" s="26"/>
      <c r="H191" s="27"/>
      <c r="I191" s="28"/>
      <c r="J191" s="29"/>
      <c r="K191" s="30" t="s">
        <v>36</v>
      </c>
      <c r="L191" s="22">
        <v>1</v>
      </c>
    </row>
    <row r="192" spans="1:12" x14ac:dyDescent="0.35">
      <c r="A192" s="20">
        <v>43245</v>
      </c>
      <c r="B192" s="21" t="s">
        <v>34</v>
      </c>
      <c r="C192" s="22" t="s">
        <v>35</v>
      </c>
      <c r="D192" s="23">
        <v>926711</v>
      </c>
      <c r="E192" s="24">
        <v>20</v>
      </c>
      <c r="F192" s="25">
        <v>18920</v>
      </c>
      <c r="G192" s="26"/>
      <c r="H192" s="27"/>
      <c r="I192" s="28"/>
      <c r="J192" s="29"/>
      <c r="K192" s="30" t="s">
        <v>36</v>
      </c>
      <c r="L192" s="22">
        <v>1</v>
      </c>
    </row>
    <row r="193" spans="1:12" x14ac:dyDescent="0.35">
      <c r="A193" s="20">
        <v>43245</v>
      </c>
      <c r="B193" s="21" t="s">
        <v>34</v>
      </c>
      <c r="C193" s="22" t="s">
        <v>35</v>
      </c>
      <c r="D193" s="23">
        <v>926782</v>
      </c>
      <c r="E193" s="24">
        <v>20</v>
      </c>
      <c r="F193" s="25">
        <v>20150</v>
      </c>
      <c r="G193" s="26"/>
      <c r="H193" s="27"/>
      <c r="I193" s="28"/>
      <c r="J193" s="29"/>
      <c r="K193" s="30" t="s">
        <v>36</v>
      </c>
      <c r="L193" s="22">
        <v>1</v>
      </c>
    </row>
    <row r="194" spans="1:12" x14ac:dyDescent="0.35">
      <c r="A194" s="20">
        <v>43245</v>
      </c>
      <c r="B194" s="21" t="s">
        <v>34</v>
      </c>
      <c r="C194" s="22" t="s">
        <v>35</v>
      </c>
      <c r="D194" s="23">
        <v>926863</v>
      </c>
      <c r="E194" s="24">
        <v>18</v>
      </c>
      <c r="F194" s="25">
        <v>17230</v>
      </c>
      <c r="G194" s="26"/>
      <c r="H194" s="27"/>
      <c r="I194" s="28"/>
      <c r="J194" s="29"/>
      <c r="K194" s="30" t="s">
        <v>36</v>
      </c>
      <c r="L194" s="22">
        <v>1</v>
      </c>
    </row>
    <row r="195" spans="1:12" x14ac:dyDescent="0.35">
      <c r="A195" s="20">
        <v>43245</v>
      </c>
      <c r="B195" s="21" t="s">
        <v>34</v>
      </c>
      <c r="C195" s="22" t="s">
        <v>35</v>
      </c>
      <c r="D195" s="23">
        <v>926997</v>
      </c>
      <c r="E195" s="24">
        <v>20</v>
      </c>
      <c r="F195" s="25">
        <v>19270</v>
      </c>
      <c r="G195" s="26"/>
      <c r="H195" s="27"/>
      <c r="I195" s="28"/>
      <c r="J195" s="29"/>
      <c r="K195" s="30" t="s">
        <v>36</v>
      </c>
      <c r="L195" s="22">
        <v>1</v>
      </c>
    </row>
    <row r="196" spans="1:12" x14ac:dyDescent="0.35">
      <c r="A196" s="20">
        <v>43245</v>
      </c>
      <c r="B196" s="21" t="s">
        <v>34</v>
      </c>
      <c r="C196" s="22" t="s">
        <v>35</v>
      </c>
      <c r="D196" s="23">
        <v>927020</v>
      </c>
      <c r="E196" s="24">
        <v>19</v>
      </c>
      <c r="F196" s="25">
        <v>19320</v>
      </c>
      <c r="G196" s="26"/>
      <c r="H196" s="27"/>
      <c r="I196" s="28"/>
      <c r="J196" s="29"/>
      <c r="K196" s="30" t="s">
        <v>36</v>
      </c>
      <c r="L196" s="22">
        <v>1</v>
      </c>
    </row>
    <row r="197" spans="1:12" x14ac:dyDescent="0.35">
      <c r="A197" s="20">
        <v>43245</v>
      </c>
      <c r="B197" s="21" t="s">
        <v>34</v>
      </c>
      <c r="C197" s="22" t="s">
        <v>35</v>
      </c>
      <c r="D197" s="23">
        <v>926660</v>
      </c>
      <c r="E197" s="24">
        <v>19</v>
      </c>
      <c r="F197" s="25">
        <v>19560</v>
      </c>
      <c r="G197" s="26"/>
      <c r="H197" s="27"/>
      <c r="I197" s="28"/>
      <c r="J197" s="29"/>
      <c r="K197" s="30" t="s">
        <v>36</v>
      </c>
      <c r="L197" s="22">
        <v>1</v>
      </c>
    </row>
    <row r="198" spans="1:12" x14ac:dyDescent="0.35">
      <c r="A198" s="20">
        <v>43245</v>
      </c>
      <c r="B198" s="21" t="s">
        <v>34</v>
      </c>
      <c r="C198" s="22" t="s">
        <v>35</v>
      </c>
      <c r="D198" s="23">
        <v>926692</v>
      </c>
      <c r="E198" s="24">
        <v>20</v>
      </c>
      <c r="F198" s="25">
        <v>19170</v>
      </c>
      <c r="G198" s="26"/>
      <c r="H198" s="27"/>
      <c r="I198" s="28"/>
      <c r="J198" s="29"/>
      <c r="K198" s="30" t="s">
        <v>36</v>
      </c>
      <c r="L198" s="22">
        <v>1</v>
      </c>
    </row>
    <row r="199" spans="1:12" x14ac:dyDescent="0.35">
      <c r="A199" s="20">
        <v>43245</v>
      </c>
      <c r="B199" s="21" t="s">
        <v>34</v>
      </c>
      <c r="C199" s="22" t="s">
        <v>35</v>
      </c>
      <c r="D199" s="23">
        <v>926724</v>
      </c>
      <c r="E199" s="24">
        <v>19</v>
      </c>
      <c r="F199" s="25">
        <v>19650</v>
      </c>
      <c r="G199" s="26"/>
      <c r="H199" s="27"/>
      <c r="I199" s="28"/>
      <c r="J199" s="29"/>
      <c r="K199" s="30" t="s">
        <v>36</v>
      </c>
      <c r="L199" s="22">
        <v>1</v>
      </c>
    </row>
    <row r="200" spans="1:12" x14ac:dyDescent="0.35">
      <c r="A200" s="20">
        <v>43245</v>
      </c>
      <c r="B200" s="21" t="s">
        <v>34</v>
      </c>
      <c r="C200" s="22" t="s">
        <v>35</v>
      </c>
      <c r="D200" s="23">
        <v>926925</v>
      </c>
      <c r="E200" s="24">
        <v>18</v>
      </c>
      <c r="F200" s="25">
        <v>17260</v>
      </c>
      <c r="G200" s="26"/>
      <c r="H200" s="27"/>
      <c r="I200" s="28"/>
      <c r="J200" s="29"/>
      <c r="K200" s="30" t="s">
        <v>36</v>
      </c>
      <c r="L200" s="22">
        <v>1</v>
      </c>
    </row>
    <row r="201" spans="1:12" x14ac:dyDescent="0.35">
      <c r="A201" s="20">
        <v>43246</v>
      </c>
      <c r="B201" s="21" t="s">
        <v>34</v>
      </c>
      <c r="C201" s="22" t="s">
        <v>35</v>
      </c>
      <c r="D201" s="23">
        <v>927060</v>
      </c>
      <c r="E201" s="24">
        <v>19</v>
      </c>
      <c r="F201" s="25">
        <v>18900</v>
      </c>
      <c r="G201" s="26"/>
      <c r="H201" s="27"/>
      <c r="I201" s="28"/>
      <c r="J201" s="29"/>
      <c r="K201" s="30" t="s">
        <v>36</v>
      </c>
      <c r="L201" s="22">
        <v>1</v>
      </c>
    </row>
    <row r="202" spans="1:12" x14ac:dyDescent="0.35">
      <c r="A202" s="20">
        <v>43246</v>
      </c>
      <c r="B202" s="21" t="s">
        <v>34</v>
      </c>
      <c r="C202" s="22" t="s">
        <v>35</v>
      </c>
      <c r="D202" s="23">
        <v>927088</v>
      </c>
      <c r="E202" s="24">
        <v>19</v>
      </c>
      <c r="F202" s="25">
        <v>19280</v>
      </c>
      <c r="G202" s="26"/>
      <c r="H202" s="27"/>
      <c r="I202" s="28"/>
      <c r="J202" s="29"/>
      <c r="K202" s="30" t="s">
        <v>36</v>
      </c>
      <c r="L202" s="22">
        <v>1</v>
      </c>
    </row>
    <row r="203" spans="1:12" x14ac:dyDescent="0.35">
      <c r="A203" s="20">
        <v>43246</v>
      </c>
      <c r="B203" s="21" t="s">
        <v>34</v>
      </c>
      <c r="C203" s="22" t="s">
        <v>35</v>
      </c>
      <c r="D203" s="23">
        <v>927093</v>
      </c>
      <c r="E203" s="24">
        <v>20</v>
      </c>
      <c r="F203" s="25">
        <v>19690</v>
      </c>
      <c r="G203" s="26"/>
      <c r="H203" s="27"/>
      <c r="I203" s="28"/>
      <c r="J203" s="29"/>
      <c r="K203" s="30" t="s">
        <v>36</v>
      </c>
      <c r="L203" s="22">
        <v>1</v>
      </c>
    </row>
    <row r="204" spans="1:12" x14ac:dyDescent="0.35">
      <c r="A204" s="20">
        <v>43246</v>
      </c>
      <c r="B204" s="21" t="s">
        <v>34</v>
      </c>
      <c r="C204" s="22" t="s">
        <v>35</v>
      </c>
      <c r="D204" s="23">
        <v>927097</v>
      </c>
      <c r="E204" s="24">
        <v>19</v>
      </c>
      <c r="F204" s="25">
        <v>18060</v>
      </c>
      <c r="G204" s="26"/>
      <c r="H204" s="27"/>
      <c r="I204" s="28"/>
      <c r="J204" s="29"/>
      <c r="K204" s="30" t="s">
        <v>36</v>
      </c>
      <c r="L204" s="22">
        <v>1</v>
      </c>
    </row>
    <row r="205" spans="1:12" x14ac:dyDescent="0.35">
      <c r="A205" s="20">
        <v>43246</v>
      </c>
      <c r="B205" s="21" t="s">
        <v>34</v>
      </c>
      <c r="C205" s="22" t="s">
        <v>35</v>
      </c>
      <c r="D205" s="23">
        <v>927168</v>
      </c>
      <c r="E205" s="24">
        <v>19</v>
      </c>
      <c r="F205" s="25">
        <v>18830</v>
      </c>
      <c r="G205" s="26"/>
      <c r="H205" s="27"/>
      <c r="I205" s="28"/>
      <c r="J205" s="29"/>
      <c r="K205" s="30" t="s">
        <v>36</v>
      </c>
      <c r="L205" s="22">
        <v>1</v>
      </c>
    </row>
    <row r="206" spans="1:12" x14ac:dyDescent="0.35">
      <c r="A206" s="20">
        <v>43246</v>
      </c>
      <c r="B206" s="21" t="s">
        <v>34</v>
      </c>
      <c r="C206" s="22" t="s">
        <v>35</v>
      </c>
      <c r="D206" s="23">
        <v>927249</v>
      </c>
      <c r="E206" s="24">
        <v>19</v>
      </c>
      <c r="F206" s="25">
        <v>18720</v>
      </c>
      <c r="G206" s="26"/>
      <c r="H206" s="27"/>
      <c r="I206" s="28"/>
      <c r="J206" s="29"/>
      <c r="K206" s="30" t="s">
        <v>36</v>
      </c>
      <c r="L206" s="22">
        <v>1</v>
      </c>
    </row>
    <row r="207" spans="1:12" x14ac:dyDescent="0.35">
      <c r="A207" s="20">
        <v>43246</v>
      </c>
      <c r="B207" s="21" t="s">
        <v>37</v>
      </c>
      <c r="C207" s="22" t="s">
        <v>35</v>
      </c>
      <c r="D207" s="23">
        <v>927126</v>
      </c>
      <c r="E207" s="24">
        <v>40</v>
      </c>
      <c r="F207" s="25">
        <v>11630</v>
      </c>
      <c r="G207" s="26">
        <v>0.15</v>
      </c>
      <c r="H207" s="27">
        <v>1.65</v>
      </c>
      <c r="I207" s="28">
        <v>36</v>
      </c>
      <c r="J207" s="29"/>
      <c r="K207" s="30" t="s">
        <v>36</v>
      </c>
      <c r="L207" s="22">
        <v>1</v>
      </c>
    </row>
    <row r="208" spans="1:12" x14ac:dyDescent="0.35">
      <c r="A208" s="20">
        <v>43246</v>
      </c>
      <c r="B208" s="21" t="s">
        <v>37</v>
      </c>
      <c r="C208" s="22" t="s">
        <v>35</v>
      </c>
      <c r="D208" s="23">
        <v>927220</v>
      </c>
      <c r="E208" s="24">
        <v>40</v>
      </c>
      <c r="F208" s="25">
        <v>13820</v>
      </c>
      <c r="G208" s="26">
        <v>0.15</v>
      </c>
      <c r="H208" s="27">
        <v>1.65</v>
      </c>
      <c r="I208" s="28">
        <v>36</v>
      </c>
      <c r="J208" s="29"/>
      <c r="K208" s="30" t="s">
        <v>36</v>
      </c>
      <c r="L208" s="22">
        <v>1</v>
      </c>
    </row>
    <row r="209" spans="1:12" x14ac:dyDescent="0.35">
      <c r="A209" s="20">
        <v>43246</v>
      </c>
      <c r="B209" s="21" t="s">
        <v>34</v>
      </c>
      <c r="C209" s="22" t="s">
        <v>35</v>
      </c>
      <c r="D209" s="23">
        <v>927134</v>
      </c>
      <c r="E209" s="24">
        <v>17</v>
      </c>
      <c r="F209" s="25">
        <v>16560</v>
      </c>
      <c r="G209" s="26"/>
      <c r="H209" s="27"/>
      <c r="I209" s="28"/>
      <c r="J209" s="29"/>
      <c r="K209" s="30" t="s">
        <v>36</v>
      </c>
      <c r="L209" s="22">
        <v>1</v>
      </c>
    </row>
    <row r="210" spans="1:12" x14ac:dyDescent="0.35">
      <c r="A210" s="20">
        <v>43246</v>
      </c>
      <c r="B210" s="21" t="s">
        <v>34</v>
      </c>
      <c r="C210" s="22" t="s">
        <v>35</v>
      </c>
      <c r="D210" s="23">
        <v>927240</v>
      </c>
      <c r="E210" s="24">
        <v>19</v>
      </c>
      <c r="F210" s="25">
        <v>18720</v>
      </c>
      <c r="G210" s="26"/>
      <c r="H210" s="27"/>
      <c r="I210" s="28"/>
      <c r="J210" s="29"/>
      <c r="K210" s="30" t="s">
        <v>36</v>
      </c>
      <c r="L210" s="22">
        <v>1</v>
      </c>
    </row>
    <row r="211" spans="1:12" x14ac:dyDescent="0.35">
      <c r="A211" s="20">
        <v>43246</v>
      </c>
      <c r="B211" s="21" t="s">
        <v>34</v>
      </c>
      <c r="C211" s="22" t="s">
        <v>35</v>
      </c>
      <c r="D211" s="23">
        <v>927333</v>
      </c>
      <c r="E211" s="24">
        <v>17</v>
      </c>
      <c r="F211" s="25">
        <v>16340</v>
      </c>
      <c r="G211" s="26"/>
      <c r="H211" s="27"/>
      <c r="I211" s="28"/>
      <c r="J211" s="29"/>
      <c r="K211" s="30" t="s">
        <v>36</v>
      </c>
      <c r="L211" s="22">
        <v>1</v>
      </c>
    </row>
    <row r="212" spans="1:12" x14ac:dyDescent="0.35">
      <c r="A212" s="20">
        <v>43246</v>
      </c>
      <c r="B212" s="21" t="s">
        <v>34</v>
      </c>
      <c r="C212" s="22" t="s">
        <v>35</v>
      </c>
      <c r="D212" s="23">
        <v>1160229</v>
      </c>
      <c r="E212" s="24">
        <v>22</v>
      </c>
      <c r="F212" s="25">
        <v>21670</v>
      </c>
      <c r="G212" s="26"/>
      <c r="H212" s="27"/>
      <c r="I212" s="28"/>
      <c r="J212" s="29"/>
      <c r="K212" s="30" t="s">
        <v>36</v>
      </c>
      <c r="L212" s="22">
        <v>1</v>
      </c>
    </row>
    <row r="213" spans="1:12" x14ac:dyDescent="0.35">
      <c r="A213" s="20">
        <v>43247</v>
      </c>
      <c r="B213" s="21" t="s">
        <v>34</v>
      </c>
      <c r="C213" s="22" t="s">
        <v>35</v>
      </c>
      <c r="D213" s="23">
        <v>927497</v>
      </c>
      <c r="E213" s="24">
        <v>18</v>
      </c>
      <c r="F213" s="25">
        <v>18090</v>
      </c>
      <c r="G213" s="26"/>
      <c r="H213" s="27"/>
      <c r="I213" s="28"/>
      <c r="J213" s="29"/>
      <c r="K213" s="30" t="s">
        <v>36</v>
      </c>
      <c r="L213" s="22">
        <v>1</v>
      </c>
    </row>
    <row r="214" spans="1:12" x14ac:dyDescent="0.35">
      <c r="A214" s="20">
        <v>43247</v>
      </c>
      <c r="B214" s="21" t="s">
        <v>34</v>
      </c>
      <c r="C214" s="22" t="s">
        <v>35</v>
      </c>
      <c r="D214" s="23">
        <v>927496</v>
      </c>
      <c r="E214" s="24">
        <v>18</v>
      </c>
      <c r="F214" s="25">
        <v>18030</v>
      </c>
      <c r="G214" s="26"/>
      <c r="H214" s="27"/>
      <c r="I214" s="28"/>
      <c r="J214" s="29"/>
      <c r="K214" s="30" t="s">
        <v>36</v>
      </c>
      <c r="L214" s="22">
        <v>1</v>
      </c>
    </row>
    <row r="215" spans="1:12" x14ac:dyDescent="0.35">
      <c r="A215" s="20">
        <v>43247</v>
      </c>
      <c r="B215" s="21" t="s">
        <v>34</v>
      </c>
      <c r="C215" s="22" t="s">
        <v>35</v>
      </c>
      <c r="D215" s="23">
        <v>927482</v>
      </c>
      <c r="E215" s="24">
        <v>20</v>
      </c>
      <c r="F215" s="25">
        <v>19830</v>
      </c>
      <c r="G215" s="26"/>
      <c r="H215" s="27"/>
      <c r="I215" s="28"/>
      <c r="J215" s="29"/>
      <c r="K215" s="30" t="s">
        <v>36</v>
      </c>
      <c r="L215" s="22">
        <v>1</v>
      </c>
    </row>
    <row r="216" spans="1:12" x14ac:dyDescent="0.35">
      <c r="A216" s="20">
        <v>43248</v>
      </c>
      <c r="B216" s="21" t="s">
        <v>34</v>
      </c>
      <c r="C216" s="22" t="s">
        <v>35</v>
      </c>
      <c r="D216" s="23">
        <v>927568</v>
      </c>
      <c r="E216" s="24">
        <v>20</v>
      </c>
      <c r="F216" s="25">
        <v>19640</v>
      </c>
      <c r="G216" s="26"/>
      <c r="H216" s="27"/>
      <c r="I216" s="28"/>
      <c r="J216" s="29"/>
      <c r="K216" s="30" t="s">
        <v>36</v>
      </c>
      <c r="L216" s="22">
        <v>1</v>
      </c>
    </row>
    <row r="217" spans="1:12" x14ac:dyDescent="0.35">
      <c r="A217" s="20">
        <v>43248</v>
      </c>
      <c r="B217" s="21" t="s">
        <v>34</v>
      </c>
      <c r="C217" s="22" t="s">
        <v>35</v>
      </c>
      <c r="D217" s="23">
        <v>927577</v>
      </c>
      <c r="E217" s="24">
        <v>18</v>
      </c>
      <c r="F217" s="25">
        <v>17720</v>
      </c>
      <c r="G217" s="26"/>
      <c r="H217" s="27"/>
      <c r="I217" s="28"/>
      <c r="J217" s="29"/>
      <c r="K217" s="30" t="s">
        <v>36</v>
      </c>
      <c r="L217" s="22">
        <v>1</v>
      </c>
    </row>
    <row r="218" spans="1:12" x14ac:dyDescent="0.35">
      <c r="A218" s="20">
        <v>43248</v>
      </c>
      <c r="B218" s="21" t="s">
        <v>34</v>
      </c>
      <c r="C218" s="22" t="s">
        <v>35</v>
      </c>
      <c r="D218" s="23">
        <v>927611</v>
      </c>
      <c r="E218" s="24">
        <v>17</v>
      </c>
      <c r="F218" s="25">
        <v>16450</v>
      </c>
      <c r="G218" s="26"/>
      <c r="H218" s="27"/>
      <c r="I218" s="28"/>
      <c r="J218" s="29"/>
      <c r="K218" s="30" t="s">
        <v>36</v>
      </c>
      <c r="L218" s="22">
        <v>1</v>
      </c>
    </row>
    <row r="219" spans="1:12" x14ac:dyDescent="0.35">
      <c r="A219" s="20">
        <v>43248</v>
      </c>
      <c r="B219" s="21" t="s">
        <v>34</v>
      </c>
      <c r="C219" s="22" t="s">
        <v>35</v>
      </c>
      <c r="D219" s="23">
        <v>927688</v>
      </c>
      <c r="E219" s="24">
        <v>18</v>
      </c>
      <c r="F219" s="25">
        <v>17580</v>
      </c>
      <c r="G219" s="26"/>
      <c r="H219" s="27"/>
      <c r="I219" s="28"/>
      <c r="J219" s="29"/>
      <c r="K219" s="30" t="s">
        <v>36</v>
      </c>
      <c r="L219" s="22">
        <v>1</v>
      </c>
    </row>
    <row r="220" spans="1:12" x14ac:dyDescent="0.35">
      <c r="A220" s="20">
        <v>43248</v>
      </c>
      <c r="B220" s="21" t="s">
        <v>34</v>
      </c>
      <c r="C220" s="22" t="s">
        <v>35</v>
      </c>
      <c r="D220" s="23">
        <v>927764</v>
      </c>
      <c r="E220" s="24">
        <v>19</v>
      </c>
      <c r="F220" s="25">
        <v>18790</v>
      </c>
      <c r="G220" s="26"/>
      <c r="H220" s="27"/>
      <c r="I220" s="28"/>
      <c r="J220" s="29"/>
      <c r="K220" s="30" t="s">
        <v>36</v>
      </c>
      <c r="L220" s="22">
        <v>1</v>
      </c>
    </row>
    <row r="221" spans="1:12" x14ac:dyDescent="0.35">
      <c r="A221" s="20">
        <v>43248</v>
      </c>
      <c r="B221" s="21" t="s">
        <v>34</v>
      </c>
      <c r="C221" s="22" t="s">
        <v>35</v>
      </c>
      <c r="D221" s="23">
        <v>927616</v>
      </c>
      <c r="E221" s="24">
        <v>20</v>
      </c>
      <c r="F221" s="25">
        <v>21210</v>
      </c>
      <c r="G221" s="26"/>
      <c r="H221" s="27"/>
      <c r="I221" s="28"/>
      <c r="J221" s="29"/>
      <c r="K221" s="30" t="s">
        <v>36</v>
      </c>
      <c r="L221" s="22">
        <v>1</v>
      </c>
    </row>
    <row r="222" spans="1:12" x14ac:dyDescent="0.35">
      <c r="A222" s="20">
        <v>43248</v>
      </c>
      <c r="B222" s="21" t="s">
        <v>34</v>
      </c>
      <c r="C222" s="22" t="s">
        <v>35</v>
      </c>
      <c r="D222" s="23">
        <v>927702</v>
      </c>
      <c r="E222" s="24">
        <v>19</v>
      </c>
      <c r="F222" s="25">
        <v>18490</v>
      </c>
      <c r="G222" s="26"/>
      <c r="H222" s="27"/>
      <c r="I222" s="28"/>
      <c r="J222" s="29"/>
      <c r="K222" s="30" t="s">
        <v>36</v>
      </c>
      <c r="L222" s="22">
        <v>1</v>
      </c>
    </row>
    <row r="223" spans="1:12" x14ac:dyDescent="0.35">
      <c r="A223" s="20">
        <v>43248</v>
      </c>
      <c r="B223" s="21" t="s">
        <v>34</v>
      </c>
      <c r="C223" s="22" t="s">
        <v>35</v>
      </c>
      <c r="D223" s="23">
        <v>927820</v>
      </c>
      <c r="E223" s="24">
        <v>21</v>
      </c>
      <c r="F223" s="25">
        <v>20750</v>
      </c>
      <c r="G223" s="26"/>
      <c r="H223" s="27"/>
      <c r="I223" s="28"/>
      <c r="J223" s="29"/>
      <c r="K223" s="30" t="s">
        <v>36</v>
      </c>
      <c r="L223" s="22">
        <v>1</v>
      </c>
    </row>
    <row r="224" spans="1:12" x14ac:dyDescent="0.35">
      <c r="A224" s="20">
        <v>43249</v>
      </c>
      <c r="B224" s="21" t="s">
        <v>34</v>
      </c>
      <c r="C224" s="22" t="s">
        <v>35</v>
      </c>
      <c r="D224" s="23">
        <v>928025</v>
      </c>
      <c r="E224" s="24">
        <v>18</v>
      </c>
      <c r="F224" s="25">
        <v>17740</v>
      </c>
      <c r="G224" s="26"/>
      <c r="H224" s="27"/>
      <c r="I224" s="28"/>
      <c r="J224" s="29"/>
      <c r="K224" s="30" t="s">
        <v>36</v>
      </c>
      <c r="L224" s="22">
        <v>1</v>
      </c>
    </row>
    <row r="225" spans="1:12" x14ac:dyDescent="0.35">
      <c r="A225" s="20">
        <v>43249</v>
      </c>
      <c r="B225" s="21" t="s">
        <v>34</v>
      </c>
      <c r="C225" s="22" t="s">
        <v>35</v>
      </c>
      <c r="D225" s="23">
        <v>928131</v>
      </c>
      <c r="E225" s="24">
        <v>19</v>
      </c>
      <c r="F225" s="25">
        <v>18600</v>
      </c>
      <c r="G225" s="26"/>
      <c r="H225" s="27"/>
      <c r="I225" s="28"/>
      <c r="J225" s="29"/>
      <c r="K225" s="30" t="s">
        <v>36</v>
      </c>
      <c r="L225" s="22">
        <v>1</v>
      </c>
    </row>
    <row r="226" spans="1:12" x14ac:dyDescent="0.35">
      <c r="A226" s="20">
        <v>43249</v>
      </c>
      <c r="B226" s="21" t="s">
        <v>34</v>
      </c>
      <c r="C226" s="22" t="s">
        <v>35</v>
      </c>
      <c r="D226" s="23">
        <v>928232</v>
      </c>
      <c r="E226" s="24">
        <v>17</v>
      </c>
      <c r="F226" s="25">
        <v>17310</v>
      </c>
      <c r="G226" s="26"/>
      <c r="H226" s="27"/>
      <c r="I226" s="28"/>
      <c r="J226" s="29"/>
      <c r="K226" s="30" t="s">
        <v>36</v>
      </c>
      <c r="L226" s="22">
        <v>1</v>
      </c>
    </row>
    <row r="227" spans="1:12" x14ac:dyDescent="0.35">
      <c r="A227" s="20">
        <v>43249</v>
      </c>
      <c r="B227" s="21" t="s">
        <v>34</v>
      </c>
      <c r="C227" s="22" t="s">
        <v>35</v>
      </c>
      <c r="D227" s="23">
        <v>928198</v>
      </c>
      <c r="E227" s="24">
        <v>19</v>
      </c>
      <c r="F227" s="25">
        <v>19450</v>
      </c>
      <c r="G227" s="26"/>
      <c r="H227" s="27"/>
      <c r="I227" s="28"/>
      <c r="J227" s="29"/>
      <c r="K227" s="30" t="s">
        <v>36</v>
      </c>
      <c r="L227" s="22">
        <v>1</v>
      </c>
    </row>
    <row r="228" spans="1:12" x14ac:dyDescent="0.35">
      <c r="A228" s="20">
        <v>43249</v>
      </c>
      <c r="B228" s="21" t="s">
        <v>34</v>
      </c>
      <c r="C228" s="22" t="s">
        <v>35</v>
      </c>
      <c r="D228" s="23">
        <v>928271</v>
      </c>
      <c r="E228" s="24">
        <v>18</v>
      </c>
      <c r="F228" s="25">
        <v>18220</v>
      </c>
      <c r="G228" s="26"/>
      <c r="H228" s="27"/>
      <c r="I228" s="28"/>
      <c r="J228" s="29"/>
      <c r="K228" s="30" t="s">
        <v>36</v>
      </c>
      <c r="L228" s="22">
        <v>1</v>
      </c>
    </row>
    <row r="229" spans="1:12" x14ac:dyDescent="0.35">
      <c r="A229" s="20">
        <v>43249</v>
      </c>
      <c r="B229" s="21" t="s">
        <v>34</v>
      </c>
      <c r="C229" s="22" t="s">
        <v>35</v>
      </c>
      <c r="D229" s="23">
        <v>928309</v>
      </c>
      <c r="E229" s="24">
        <v>18</v>
      </c>
      <c r="F229" s="25">
        <v>17760</v>
      </c>
      <c r="G229" s="26"/>
      <c r="H229" s="27"/>
      <c r="I229" s="28"/>
      <c r="J229" s="29"/>
      <c r="K229" s="30" t="s">
        <v>36</v>
      </c>
      <c r="L229" s="22">
        <v>1</v>
      </c>
    </row>
    <row r="230" spans="1:12" x14ac:dyDescent="0.35">
      <c r="A230" s="20">
        <v>43249</v>
      </c>
      <c r="B230" s="21" t="s">
        <v>34</v>
      </c>
      <c r="C230" s="22" t="s">
        <v>35</v>
      </c>
      <c r="D230" s="23">
        <v>928022</v>
      </c>
      <c r="E230" s="24">
        <v>20</v>
      </c>
      <c r="F230" s="25">
        <v>19790</v>
      </c>
      <c r="G230" s="26"/>
      <c r="H230" s="27"/>
      <c r="I230" s="28"/>
      <c r="J230" s="29"/>
      <c r="K230" s="30" t="s">
        <v>36</v>
      </c>
      <c r="L230" s="22">
        <v>1</v>
      </c>
    </row>
    <row r="231" spans="1:12" x14ac:dyDescent="0.35">
      <c r="A231" s="20">
        <v>43250</v>
      </c>
      <c r="B231" s="21" t="s">
        <v>34</v>
      </c>
      <c r="C231" s="22" t="s">
        <v>35</v>
      </c>
      <c r="D231" s="23">
        <v>928335</v>
      </c>
      <c r="E231" s="24">
        <v>19</v>
      </c>
      <c r="F231" s="25">
        <v>18190</v>
      </c>
      <c r="G231" s="26"/>
      <c r="H231" s="27"/>
      <c r="I231" s="28"/>
      <c r="J231" s="29"/>
      <c r="K231" s="30" t="s">
        <v>36</v>
      </c>
      <c r="L231" s="22">
        <v>1</v>
      </c>
    </row>
    <row r="232" spans="1:12" x14ac:dyDescent="0.35">
      <c r="A232" s="20">
        <v>43250</v>
      </c>
      <c r="B232" s="21" t="s">
        <v>34</v>
      </c>
      <c r="C232" s="22" t="s">
        <v>35</v>
      </c>
      <c r="D232" s="23">
        <v>928344</v>
      </c>
      <c r="E232" s="24">
        <v>18</v>
      </c>
      <c r="F232" s="25">
        <v>18090</v>
      </c>
      <c r="G232" s="26"/>
      <c r="H232" s="27"/>
      <c r="I232" s="28"/>
      <c r="J232" s="29"/>
      <c r="K232" s="30" t="s">
        <v>36</v>
      </c>
      <c r="L232" s="22">
        <v>1</v>
      </c>
    </row>
    <row r="233" spans="1:12" x14ac:dyDescent="0.35">
      <c r="A233" s="20">
        <v>43250</v>
      </c>
      <c r="B233" s="21" t="s">
        <v>34</v>
      </c>
      <c r="C233" s="22" t="s">
        <v>35</v>
      </c>
      <c r="D233" s="23">
        <v>928366</v>
      </c>
      <c r="E233" s="24">
        <v>20</v>
      </c>
      <c r="F233" s="25">
        <v>19560</v>
      </c>
      <c r="G233" s="26"/>
      <c r="H233" s="27"/>
      <c r="I233" s="28"/>
      <c r="J233" s="29"/>
      <c r="K233" s="30" t="s">
        <v>36</v>
      </c>
      <c r="L233" s="22">
        <v>1</v>
      </c>
    </row>
    <row r="234" spans="1:12" x14ac:dyDescent="0.35">
      <c r="A234" s="20">
        <v>43250</v>
      </c>
      <c r="B234" s="21" t="s">
        <v>34</v>
      </c>
      <c r="C234" s="22" t="s">
        <v>35</v>
      </c>
      <c r="D234" s="23">
        <v>928406</v>
      </c>
      <c r="E234" s="24">
        <v>18</v>
      </c>
      <c r="F234" s="25">
        <v>18260</v>
      </c>
      <c r="G234" s="26"/>
      <c r="H234" s="27"/>
      <c r="I234" s="28"/>
      <c r="J234" s="29"/>
      <c r="K234" s="30" t="s">
        <v>36</v>
      </c>
      <c r="L234" s="22">
        <v>1</v>
      </c>
    </row>
    <row r="235" spans="1:12" x14ac:dyDescent="0.35">
      <c r="A235" s="20">
        <v>43250</v>
      </c>
      <c r="B235" s="21" t="s">
        <v>34</v>
      </c>
      <c r="C235" s="22" t="s">
        <v>35</v>
      </c>
      <c r="D235" s="23">
        <v>928517</v>
      </c>
      <c r="E235" s="24">
        <v>18</v>
      </c>
      <c r="F235" s="25">
        <v>18320</v>
      </c>
      <c r="G235" s="26"/>
      <c r="H235" s="27"/>
      <c r="I235" s="28"/>
      <c r="J235" s="29"/>
      <c r="K235" s="30" t="s">
        <v>36</v>
      </c>
      <c r="L235" s="22">
        <v>1</v>
      </c>
    </row>
    <row r="236" spans="1:12" x14ac:dyDescent="0.35">
      <c r="A236" s="20">
        <v>43250</v>
      </c>
      <c r="B236" s="21" t="s">
        <v>34</v>
      </c>
      <c r="C236" s="22" t="s">
        <v>35</v>
      </c>
      <c r="D236" s="23">
        <v>928617</v>
      </c>
      <c r="E236" s="24">
        <v>20</v>
      </c>
      <c r="F236" s="25">
        <v>20260</v>
      </c>
      <c r="G236" s="26"/>
      <c r="H236" s="27"/>
      <c r="I236" s="28"/>
      <c r="J236" s="29"/>
      <c r="K236" s="30" t="s">
        <v>36</v>
      </c>
      <c r="L236" s="22">
        <v>1</v>
      </c>
    </row>
    <row r="237" spans="1:12" x14ac:dyDescent="0.35">
      <c r="A237" s="20">
        <v>43250</v>
      </c>
      <c r="B237" s="21" t="s">
        <v>34</v>
      </c>
      <c r="C237" s="22" t="s">
        <v>35</v>
      </c>
      <c r="D237" s="23">
        <v>928374</v>
      </c>
      <c r="E237" s="24">
        <v>17</v>
      </c>
      <c r="F237" s="25">
        <v>16670</v>
      </c>
      <c r="G237" s="26"/>
      <c r="H237" s="27"/>
      <c r="I237" s="28"/>
      <c r="J237" s="29"/>
      <c r="K237" s="30" t="s">
        <v>36</v>
      </c>
      <c r="L237" s="22">
        <v>1</v>
      </c>
    </row>
    <row r="238" spans="1:12" x14ac:dyDescent="0.35">
      <c r="A238" s="20">
        <v>43250</v>
      </c>
      <c r="B238" s="21" t="s">
        <v>41</v>
      </c>
      <c r="C238" s="22" t="s">
        <v>35</v>
      </c>
      <c r="D238" s="23">
        <v>928568</v>
      </c>
      <c r="E238" s="24">
        <v>14</v>
      </c>
      <c r="F238" s="25">
        <v>14510</v>
      </c>
      <c r="G238" s="26"/>
      <c r="H238" s="27"/>
      <c r="I238" s="28"/>
      <c r="J238" s="29"/>
      <c r="K238" s="30" t="s">
        <v>36</v>
      </c>
      <c r="L238" s="22">
        <v>1</v>
      </c>
    </row>
    <row r="239" spans="1:12" x14ac:dyDescent="0.35">
      <c r="A239" s="20">
        <v>43251</v>
      </c>
      <c r="B239" s="21" t="s">
        <v>41</v>
      </c>
      <c r="C239" s="22" t="s">
        <v>35</v>
      </c>
      <c r="D239" s="23">
        <v>928895</v>
      </c>
      <c r="E239" s="24">
        <v>21</v>
      </c>
      <c r="F239" s="25">
        <v>22420</v>
      </c>
      <c r="G239" s="26"/>
      <c r="H239" s="27"/>
      <c r="I239" s="28"/>
      <c r="J239" s="29"/>
      <c r="K239" s="30" t="s">
        <v>36</v>
      </c>
      <c r="L239" s="22">
        <v>1</v>
      </c>
    </row>
    <row r="240" spans="1:12" x14ac:dyDescent="0.35">
      <c r="A240" s="20">
        <v>43222</v>
      </c>
      <c r="B240" s="21" t="s">
        <v>11</v>
      </c>
      <c r="C240" s="22" t="s">
        <v>40</v>
      </c>
      <c r="D240" s="23">
        <v>1543920</v>
      </c>
      <c r="E240" s="41"/>
      <c r="F240" s="42">
        <v>19370</v>
      </c>
      <c r="G240" s="26"/>
      <c r="H240" s="43"/>
      <c r="I240" s="44"/>
      <c r="J240" s="29"/>
      <c r="K240" s="30" t="s">
        <v>36</v>
      </c>
      <c r="L240" s="45">
        <v>1</v>
      </c>
    </row>
    <row r="241" spans="1:12" x14ac:dyDescent="0.35">
      <c r="A241" s="20">
        <v>43223</v>
      </c>
      <c r="B241" s="21" t="s">
        <v>11</v>
      </c>
      <c r="C241" s="22" t="s">
        <v>40</v>
      </c>
      <c r="D241" s="23">
        <v>1544733</v>
      </c>
      <c r="E241" s="41"/>
      <c r="F241" s="42">
        <v>17740</v>
      </c>
      <c r="G241" s="26"/>
      <c r="H241" s="43"/>
      <c r="I241" s="44"/>
      <c r="J241" s="29"/>
      <c r="K241" s="30" t="s">
        <v>36</v>
      </c>
      <c r="L241" s="45">
        <v>1</v>
      </c>
    </row>
    <row r="242" spans="1:12" x14ac:dyDescent="0.35">
      <c r="A242" s="20">
        <v>43223</v>
      </c>
      <c r="B242" s="21" t="s">
        <v>10</v>
      </c>
      <c r="C242" s="22" t="s">
        <v>40</v>
      </c>
      <c r="D242" s="23">
        <v>1545764</v>
      </c>
      <c r="E242" s="41"/>
      <c r="F242" s="42">
        <v>23210</v>
      </c>
      <c r="G242" s="26"/>
      <c r="H242" s="43"/>
      <c r="I242" s="44"/>
      <c r="J242" s="29"/>
      <c r="K242" s="30" t="s">
        <v>36</v>
      </c>
      <c r="L242" s="45">
        <v>1</v>
      </c>
    </row>
    <row r="243" spans="1:12" x14ac:dyDescent="0.35">
      <c r="A243" s="20">
        <v>43223</v>
      </c>
      <c r="B243" s="21" t="s">
        <v>11</v>
      </c>
      <c r="C243" s="22" t="s">
        <v>40</v>
      </c>
      <c r="D243" s="23">
        <v>1545495</v>
      </c>
      <c r="E243" s="41"/>
      <c r="F243" s="42">
        <v>19890</v>
      </c>
      <c r="G243" s="26"/>
      <c r="H243" s="43"/>
      <c r="I243" s="44"/>
      <c r="J243" s="29"/>
      <c r="K243" s="30" t="s">
        <v>36</v>
      </c>
      <c r="L243" s="45">
        <v>1</v>
      </c>
    </row>
    <row r="244" spans="1:12" x14ac:dyDescent="0.35">
      <c r="A244" s="20">
        <v>43224</v>
      </c>
      <c r="B244" s="21" t="s">
        <v>10</v>
      </c>
      <c r="C244" s="22" t="s">
        <v>40</v>
      </c>
      <c r="D244" s="23">
        <v>1546156</v>
      </c>
      <c r="E244" s="41"/>
      <c r="F244" s="42">
        <v>21270</v>
      </c>
      <c r="G244" s="26"/>
      <c r="H244" s="43"/>
      <c r="I244" s="44"/>
      <c r="J244" s="29"/>
      <c r="K244" s="30" t="s">
        <v>36</v>
      </c>
      <c r="L244" s="45">
        <v>1</v>
      </c>
    </row>
    <row r="245" spans="1:12" x14ac:dyDescent="0.35">
      <c r="A245" s="20">
        <v>43224</v>
      </c>
      <c r="B245" s="21" t="s">
        <v>11</v>
      </c>
      <c r="C245" s="22" t="s">
        <v>40</v>
      </c>
      <c r="D245" s="23">
        <v>1546254</v>
      </c>
      <c r="E245" s="41"/>
      <c r="F245" s="42">
        <v>19250</v>
      </c>
      <c r="G245" s="26"/>
      <c r="H245" s="43"/>
      <c r="I245" s="44"/>
      <c r="J245" s="29"/>
      <c r="K245" s="30" t="s">
        <v>36</v>
      </c>
      <c r="L245" s="45">
        <v>1</v>
      </c>
    </row>
    <row r="246" spans="1:12" x14ac:dyDescent="0.35">
      <c r="A246" s="20">
        <v>43224</v>
      </c>
      <c r="B246" s="21" t="s">
        <v>11</v>
      </c>
      <c r="C246" s="22" t="s">
        <v>40</v>
      </c>
      <c r="D246" s="23">
        <v>1546955</v>
      </c>
      <c r="E246" s="41"/>
      <c r="F246" s="42">
        <v>22450</v>
      </c>
      <c r="G246" s="26"/>
      <c r="H246" s="43"/>
      <c r="I246" s="44"/>
      <c r="J246" s="29"/>
      <c r="K246" s="30" t="s">
        <v>36</v>
      </c>
      <c r="L246" s="45">
        <v>1</v>
      </c>
    </row>
    <row r="247" spans="1:12" x14ac:dyDescent="0.35">
      <c r="A247" s="20">
        <v>43225</v>
      </c>
      <c r="B247" s="21" t="s">
        <v>11</v>
      </c>
      <c r="C247" s="22" t="s">
        <v>40</v>
      </c>
      <c r="D247" s="23">
        <v>1547449</v>
      </c>
      <c r="E247" s="41"/>
      <c r="F247" s="42">
        <v>17980</v>
      </c>
      <c r="G247" s="26"/>
      <c r="H247" s="43"/>
      <c r="I247" s="44"/>
      <c r="J247" s="29"/>
      <c r="K247" s="30" t="s">
        <v>36</v>
      </c>
      <c r="L247" s="45">
        <v>1</v>
      </c>
    </row>
    <row r="248" spans="1:12" x14ac:dyDescent="0.35">
      <c r="A248" s="20">
        <v>43227</v>
      </c>
      <c r="B248" s="21" t="s">
        <v>11</v>
      </c>
      <c r="C248" s="22" t="s">
        <v>40</v>
      </c>
      <c r="D248" s="23">
        <v>1548221</v>
      </c>
      <c r="E248" s="41"/>
      <c r="F248" s="42">
        <v>20000</v>
      </c>
      <c r="G248" s="26"/>
      <c r="H248" s="43"/>
      <c r="I248" s="44"/>
      <c r="J248" s="29"/>
      <c r="K248" s="30" t="s">
        <v>36</v>
      </c>
      <c r="L248" s="45">
        <v>1</v>
      </c>
    </row>
    <row r="249" spans="1:12" x14ac:dyDescent="0.35">
      <c r="A249" s="20">
        <v>43228</v>
      </c>
      <c r="B249" s="21" t="s">
        <v>11</v>
      </c>
      <c r="C249" s="22" t="s">
        <v>40</v>
      </c>
      <c r="D249" s="23">
        <v>1550479</v>
      </c>
      <c r="E249" s="41"/>
      <c r="F249" s="42">
        <v>20190</v>
      </c>
      <c r="G249" s="26"/>
      <c r="H249" s="43"/>
      <c r="I249" s="44"/>
      <c r="J249" s="29"/>
      <c r="K249" s="30" t="s">
        <v>36</v>
      </c>
      <c r="L249" s="45">
        <v>1</v>
      </c>
    </row>
    <row r="250" spans="1:12" x14ac:dyDescent="0.35">
      <c r="A250" s="20">
        <v>43236</v>
      </c>
      <c r="B250" s="21" t="s">
        <v>11</v>
      </c>
      <c r="C250" s="22" t="s">
        <v>40</v>
      </c>
      <c r="D250" s="23">
        <v>1558710</v>
      </c>
      <c r="E250" s="41"/>
      <c r="F250" s="42">
        <v>21800</v>
      </c>
      <c r="G250" s="26"/>
      <c r="H250" s="43"/>
      <c r="I250" s="44"/>
      <c r="J250" s="29"/>
      <c r="K250" s="30" t="s">
        <v>36</v>
      </c>
      <c r="L250" s="45">
        <v>1</v>
      </c>
    </row>
    <row r="251" spans="1:12" x14ac:dyDescent="0.35">
      <c r="A251" s="20">
        <v>43237</v>
      </c>
      <c r="B251" s="21" t="s">
        <v>10</v>
      </c>
      <c r="C251" s="22" t="s">
        <v>40</v>
      </c>
      <c r="D251" s="23">
        <v>1559691</v>
      </c>
      <c r="E251" s="41"/>
      <c r="F251" s="42">
        <v>21470</v>
      </c>
      <c r="G251" s="26"/>
      <c r="H251" s="43"/>
      <c r="I251" s="44"/>
      <c r="J251" s="29"/>
      <c r="K251" s="30" t="s">
        <v>36</v>
      </c>
      <c r="L251" s="45">
        <v>1</v>
      </c>
    </row>
    <row r="252" spans="1:12" x14ac:dyDescent="0.35">
      <c r="A252" s="20">
        <v>43237</v>
      </c>
      <c r="B252" s="21" t="s">
        <v>10</v>
      </c>
      <c r="C252" s="22" t="s">
        <v>40</v>
      </c>
      <c r="D252" s="23">
        <v>1561865</v>
      </c>
      <c r="E252" s="41"/>
      <c r="F252" s="42">
        <v>23340</v>
      </c>
      <c r="G252" s="26"/>
      <c r="H252" s="43"/>
      <c r="I252" s="44"/>
      <c r="J252" s="29"/>
      <c r="K252" s="30" t="s">
        <v>36</v>
      </c>
      <c r="L252" s="45">
        <v>1</v>
      </c>
    </row>
    <row r="253" spans="1:12" x14ac:dyDescent="0.35">
      <c r="A253" s="20">
        <v>43239</v>
      </c>
      <c r="B253" s="21" t="s">
        <v>11</v>
      </c>
      <c r="C253" s="22" t="s">
        <v>40</v>
      </c>
      <c r="D253" s="23">
        <v>1561129</v>
      </c>
      <c r="E253" s="41"/>
      <c r="F253" s="42">
        <v>21020</v>
      </c>
      <c r="G253" s="26"/>
      <c r="H253" s="43"/>
      <c r="I253" s="44"/>
      <c r="J253" s="29"/>
      <c r="K253" s="30" t="s">
        <v>36</v>
      </c>
      <c r="L253" s="45">
        <v>1</v>
      </c>
    </row>
    <row r="254" spans="1:12" x14ac:dyDescent="0.35">
      <c r="A254" s="20">
        <v>43241</v>
      </c>
      <c r="B254" s="21" t="s">
        <v>11</v>
      </c>
      <c r="C254" s="22" t="s">
        <v>40</v>
      </c>
      <c r="D254" s="23">
        <v>1561872</v>
      </c>
      <c r="E254" s="41"/>
      <c r="F254" s="42">
        <v>16710</v>
      </c>
      <c r="G254" s="26"/>
      <c r="H254" s="43"/>
      <c r="I254" s="44"/>
      <c r="J254" s="29"/>
      <c r="K254" s="30" t="s">
        <v>36</v>
      </c>
      <c r="L254" s="45">
        <v>1</v>
      </c>
    </row>
    <row r="255" spans="1:12" x14ac:dyDescent="0.35">
      <c r="A255" s="20">
        <v>43243</v>
      </c>
      <c r="B255" s="21" t="s">
        <v>11</v>
      </c>
      <c r="C255" s="22" t="s">
        <v>40</v>
      </c>
      <c r="D255" s="23">
        <v>1564357</v>
      </c>
      <c r="E255" s="41"/>
      <c r="F255" s="42">
        <v>16200</v>
      </c>
      <c r="G255" s="26"/>
      <c r="H255" s="43"/>
      <c r="I255" s="44"/>
      <c r="J255" s="29"/>
      <c r="K255" s="30" t="s">
        <v>36</v>
      </c>
      <c r="L255" s="45">
        <v>1</v>
      </c>
    </row>
    <row r="256" spans="1:12" x14ac:dyDescent="0.35">
      <c r="A256" s="20">
        <v>43243</v>
      </c>
      <c r="B256" s="21" t="s">
        <v>10</v>
      </c>
      <c r="C256" s="22" t="s">
        <v>40</v>
      </c>
      <c r="D256" s="23">
        <v>1563083</v>
      </c>
      <c r="E256" s="41"/>
      <c r="F256" s="42">
        <v>21830</v>
      </c>
      <c r="G256" s="26"/>
      <c r="H256" s="43"/>
      <c r="I256" s="44"/>
      <c r="J256" s="29"/>
      <c r="K256" s="30" t="s">
        <v>36</v>
      </c>
      <c r="L256" s="45">
        <v>1</v>
      </c>
    </row>
    <row r="257" spans="1:12" x14ac:dyDescent="0.35">
      <c r="A257" s="20">
        <v>43244</v>
      </c>
      <c r="B257" s="21" t="s">
        <v>11</v>
      </c>
      <c r="C257" s="22" t="s">
        <v>40</v>
      </c>
      <c r="D257" s="23">
        <v>1565652</v>
      </c>
      <c r="E257" s="41"/>
      <c r="F257" s="42">
        <v>20130</v>
      </c>
      <c r="G257" s="26"/>
      <c r="H257" s="43"/>
      <c r="I257" s="44"/>
      <c r="J257" s="29"/>
      <c r="K257" s="30" t="s">
        <v>36</v>
      </c>
      <c r="L257" s="45">
        <v>1</v>
      </c>
    </row>
    <row r="258" spans="1:12" x14ac:dyDescent="0.35">
      <c r="A258" s="20">
        <v>43246</v>
      </c>
      <c r="B258" s="21" t="s">
        <v>10</v>
      </c>
      <c r="C258" s="22" t="s">
        <v>40</v>
      </c>
      <c r="D258" s="23">
        <v>1566945</v>
      </c>
      <c r="E258" s="41"/>
      <c r="F258" s="42">
        <v>21900</v>
      </c>
      <c r="G258" s="26"/>
      <c r="H258" s="43"/>
      <c r="I258" s="44"/>
      <c r="J258" s="29"/>
      <c r="K258" s="30" t="s">
        <v>36</v>
      </c>
      <c r="L258" s="45">
        <v>1</v>
      </c>
    </row>
    <row r="259" spans="1:12" x14ac:dyDescent="0.35">
      <c r="A259" s="20">
        <v>43246</v>
      </c>
      <c r="B259" s="21" t="s">
        <v>11</v>
      </c>
      <c r="C259" s="22" t="s">
        <v>40</v>
      </c>
      <c r="D259" s="23">
        <v>1567023</v>
      </c>
      <c r="E259" s="41"/>
      <c r="F259" s="42">
        <v>16600</v>
      </c>
      <c r="G259" s="26"/>
      <c r="H259" s="43"/>
      <c r="I259" s="44"/>
      <c r="J259" s="29"/>
      <c r="K259" s="30" t="s">
        <v>36</v>
      </c>
      <c r="L259" s="45">
        <v>1</v>
      </c>
    </row>
    <row r="260" spans="1:12" x14ac:dyDescent="0.35">
      <c r="A260" s="20">
        <v>43248</v>
      </c>
      <c r="B260" s="21" t="s">
        <v>11</v>
      </c>
      <c r="C260" s="22" t="s">
        <v>40</v>
      </c>
      <c r="D260" s="23">
        <v>1568427</v>
      </c>
      <c r="E260" s="41"/>
      <c r="F260" s="42">
        <v>16710</v>
      </c>
      <c r="G260" s="26"/>
      <c r="H260" s="43"/>
      <c r="I260" s="44"/>
      <c r="J260" s="29"/>
      <c r="K260" s="30" t="s">
        <v>36</v>
      </c>
      <c r="L260" s="45">
        <v>1</v>
      </c>
    </row>
    <row r="261" spans="1:12" x14ac:dyDescent="0.35">
      <c r="A261" s="20">
        <v>43250</v>
      </c>
      <c r="B261" s="21" t="s">
        <v>10</v>
      </c>
      <c r="C261" s="22" t="s">
        <v>40</v>
      </c>
      <c r="D261" s="23">
        <v>1570510</v>
      </c>
      <c r="E261" s="41"/>
      <c r="F261" s="42">
        <v>18990</v>
      </c>
      <c r="G261" s="26"/>
      <c r="H261" s="43"/>
      <c r="I261" s="44"/>
      <c r="J261" s="29"/>
      <c r="K261" s="30" t="s">
        <v>36</v>
      </c>
      <c r="L261" s="45">
        <v>1</v>
      </c>
    </row>
    <row r="262" spans="1:12" x14ac:dyDescent="0.35">
      <c r="A262" s="20">
        <v>43251</v>
      </c>
      <c r="B262" s="21" t="s">
        <v>11</v>
      </c>
      <c r="C262" s="22" t="s">
        <v>40</v>
      </c>
      <c r="D262" s="23">
        <v>1572271</v>
      </c>
      <c r="E262" s="41"/>
      <c r="F262" s="42">
        <v>20240</v>
      </c>
      <c r="G262" s="26"/>
      <c r="H262" s="43"/>
      <c r="I262" s="44"/>
      <c r="J262" s="29"/>
      <c r="K262" s="30" t="s">
        <v>36</v>
      </c>
      <c r="L262" s="45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7" priority="1"/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28727-5411-4237-8535-E2955474DAB5}">
  <dimension ref="A1:L215"/>
  <sheetViews>
    <sheetView topLeftCell="A7" workbookViewId="0">
      <selection activeCell="A20" sqref="A20:L215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107790</v>
      </c>
      <c r="J5" s="7">
        <f>SUMIF(B20:B10026,"Corteza Sucia",I20:I10026)</f>
        <v>216</v>
      </c>
      <c r="K5" s="8">
        <v>3000</v>
      </c>
      <c r="L5" s="9">
        <f t="shared" ref="L5:L16" si="0">I5/1000</f>
        <v>107.79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159968</v>
      </c>
      <c r="J6" s="12"/>
      <c r="K6" s="8">
        <v>800000</v>
      </c>
      <c r="L6" s="9">
        <f t="shared" si="0"/>
        <v>159.96799999999999</v>
      </c>
    </row>
    <row r="7" spans="1:12" x14ac:dyDescent="0.35">
      <c r="G7" s="31" t="s">
        <v>11</v>
      </c>
      <c r="H7" s="32"/>
      <c r="I7" s="6">
        <f>SUMIF(B20:B10026,"Ceniza",F20:F10026)</f>
        <v>554118</v>
      </c>
      <c r="J7" s="12"/>
      <c r="K7" s="8">
        <v>3200000</v>
      </c>
      <c r="L7" s="9">
        <f t="shared" si="0"/>
        <v>554.11800000000005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52970</v>
      </c>
      <c r="J11" s="12"/>
      <c r="K11" s="8">
        <v>50000</v>
      </c>
      <c r="L11" s="9">
        <f t="shared" si="0"/>
        <v>52.97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2874800</v>
      </c>
      <c r="J14" s="12"/>
      <c r="K14" s="8">
        <v>50000</v>
      </c>
      <c r="L14" s="9">
        <f t="shared" si="0"/>
        <v>2874.8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3340</v>
      </c>
      <c r="F18" s="16">
        <f>SUBTOTAL(9,F20:F10026)</f>
        <v>3764106</v>
      </c>
      <c r="I18" s="15">
        <f>SUBTOTAL(9,I20:I10026)</f>
        <v>216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43255</v>
      </c>
      <c r="B20" s="21" t="s">
        <v>34</v>
      </c>
      <c r="C20" s="22" t="s">
        <v>35</v>
      </c>
      <c r="D20" s="23">
        <v>929922</v>
      </c>
      <c r="E20" s="24">
        <v>19</v>
      </c>
      <c r="F20" s="25">
        <v>18940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43255</v>
      </c>
      <c r="B21" s="21" t="s">
        <v>34</v>
      </c>
      <c r="C21" s="22" t="s">
        <v>35</v>
      </c>
      <c r="D21" s="23">
        <v>930038</v>
      </c>
      <c r="E21" s="24">
        <v>19</v>
      </c>
      <c r="F21" s="25">
        <v>19080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43255</v>
      </c>
      <c r="B22" s="21" t="s">
        <v>34</v>
      </c>
      <c r="C22" s="22" t="s">
        <v>35</v>
      </c>
      <c r="D22" s="23">
        <v>930127</v>
      </c>
      <c r="E22" s="24">
        <v>18</v>
      </c>
      <c r="F22" s="25">
        <v>17700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43255</v>
      </c>
      <c r="B23" s="21" t="s">
        <v>34</v>
      </c>
      <c r="C23" s="22" t="s">
        <v>35</v>
      </c>
      <c r="D23" s="23">
        <v>930218</v>
      </c>
      <c r="E23" s="24">
        <v>18</v>
      </c>
      <c r="F23" s="25">
        <v>18260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43255</v>
      </c>
      <c r="B24" s="21" t="s">
        <v>34</v>
      </c>
      <c r="C24" s="22" t="s">
        <v>35</v>
      </c>
      <c r="D24" s="23">
        <v>930249</v>
      </c>
      <c r="E24" s="24">
        <v>19</v>
      </c>
      <c r="F24" s="25">
        <v>19170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>
        <v>43256</v>
      </c>
      <c r="B25" s="21" t="s">
        <v>34</v>
      </c>
      <c r="C25" s="22" t="s">
        <v>35</v>
      </c>
      <c r="D25" s="23">
        <v>930279</v>
      </c>
      <c r="E25" s="24">
        <v>20</v>
      </c>
      <c r="F25" s="25">
        <v>19530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5">
      <c r="A26" s="20">
        <v>43256</v>
      </c>
      <c r="B26" s="21" t="s">
        <v>34</v>
      </c>
      <c r="C26" s="22" t="s">
        <v>35</v>
      </c>
      <c r="D26" s="23">
        <v>930310</v>
      </c>
      <c r="E26" s="24">
        <v>20</v>
      </c>
      <c r="F26" s="25">
        <v>20090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5">
      <c r="A27" s="20">
        <v>43256</v>
      </c>
      <c r="B27" s="21" t="s">
        <v>34</v>
      </c>
      <c r="C27" s="22" t="s">
        <v>35</v>
      </c>
      <c r="D27" s="23">
        <v>930337</v>
      </c>
      <c r="E27" s="24">
        <v>19</v>
      </c>
      <c r="F27" s="25">
        <v>19060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5">
      <c r="A28" s="20">
        <v>43256</v>
      </c>
      <c r="B28" s="21" t="s">
        <v>34</v>
      </c>
      <c r="C28" s="22" t="s">
        <v>35</v>
      </c>
      <c r="D28" s="23">
        <v>930420</v>
      </c>
      <c r="E28" s="24">
        <v>19</v>
      </c>
      <c r="F28" s="25">
        <v>19310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5">
      <c r="A29" s="20">
        <v>43256</v>
      </c>
      <c r="B29" s="21" t="s">
        <v>34</v>
      </c>
      <c r="C29" s="22" t="s">
        <v>35</v>
      </c>
      <c r="D29" s="23">
        <v>930505</v>
      </c>
      <c r="E29" s="24">
        <v>20</v>
      </c>
      <c r="F29" s="25">
        <v>19610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5">
      <c r="A30" s="20">
        <v>43256</v>
      </c>
      <c r="B30" s="21" t="s">
        <v>34</v>
      </c>
      <c r="C30" s="22" t="s">
        <v>35</v>
      </c>
      <c r="D30" s="23">
        <v>930573</v>
      </c>
      <c r="E30" s="24">
        <v>18</v>
      </c>
      <c r="F30" s="25">
        <v>17370</v>
      </c>
      <c r="G30" s="26"/>
      <c r="H30" s="27"/>
      <c r="I30" s="28"/>
      <c r="J30" s="29"/>
      <c r="K30" s="30" t="s">
        <v>36</v>
      </c>
      <c r="L30" s="22">
        <v>1</v>
      </c>
    </row>
    <row r="31" spans="1:12" x14ac:dyDescent="0.35">
      <c r="A31" s="20">
        <v>43256</v>
      </c>
      <c r="B31" s="21" t="s">
        <v>34</v>
      </c>
      <c r="C31" s="22" t="s">
        <v>35</v>
      </c>
      <c r="D31" s="23">
        <v>930622</v>
      </c>
      <c r="E31" s="24">
        <v>17</v>
      </c>
      <c r="F31" s="25">
        <v>17380</v>
      </c>
      <c r="G31" s="26"/>
      <c r="H31" s="27"/>
      <c r="I31" s="28"/>
      <c r="J31" s="29"/>
      <c r="K31" s="30" t="s">
        <v>36</v>
      </c>
      <c r="L31" s="22">
        <v>1</v>
      </c>
    </row>
    <row r="32" spans="1:12" x14ac:dyDescent="0.35">
      <c r="A32" s="20">
        <v>43256</v>
      </c>
      <c r="B32" s="21" t="s">
        <v>34</v>
      </c>
      <c r="C32" s="22" t="s">
        <v>35</v>
      </c>
      <c r="D32" s="23">
        <v>930648</v>
      </c>
      <c r="E32" s="24">
        <v>19</v>
      </c>
      <c r="F32" s="25">
        <v>18670</v>
      </c>
      <c r="G32" s="26"/>
      <c r="H32" s="27"/>
      <c r="I32" s="28"/>
      <c r="J32" s="29"/>
      <c r="K32" s="30" t="s">
        <v>36</v>
      </c>
      <c r="L32" s="22">
        <v>1</v>
      </c>
    </row>
    <row r="33" spans="1:12" x14ac:dyDescent="0.35">
      <c r="A33" s="20">
        <v>43256</v>
      </c>
      <c r="B33" s="21" t="s">
        <v>37</v>
      </c>
      <c r="C33" s="22" t="s">
        <v>35</v>
      </c>
      <c r="D33" s="23">
        <v>930348</v>
      </c>
      <c r="E33" s="24">
        <v>40</v>
      </c>
      <c r="F33" s="25">
        <v>23730</v>
      </c>
      <c r="G33" s="26">
        <v>0.15</v>
      </c>
      <c r="H33" s="27">
        <v>1.65</v>
      </c>
      <c r="I33" s="28">
        <v>36</v>
      </c>
      <c r="J33" s="29"/>
      <c r="K33" s="30" t="s">
        <v>36</v>
      </c>
      <c r="L33" s="22">
        <v>1</v>
      </c>
    </row>
    <row r="34" spans="1:12" x14ac:dyDescent="0.35">
      <c r="A34" s="20">
        <v>43256</v>
      </c>
      <c r="B34" s="21" t="s">
        <v>37</v>
      </c>
      <c r="C34" s="22" t="s">
        <v>35</v>
      </c>
      <c r="D34" s="23">
        <v>930435</v>
      </c>
      <c r="E34" s="24">
        <v>40</v>
      </c>
      <c r="F34" s="25">
        <v>21450</v>
      </c>
      <c r="G34" s="26">
        <v>0.15</v>
      </c>
      <c r="H34" s="27">
        <v>1.65</v>
      </c>
      <c r="I34" s="28">
        <v>36</v>
      </c>
      <c r="J34" s="29"/>
      <c r="K34" s="30" t="s">
        <v>36</v>
      </c>
      <c r="L34" s="22">
        <v>1</v>
      </c>
    </row>
    <row r="35" spans="1:12" x14ac:dyDescent="0.35">
      <c r="A35" s="20">
        <v>43256</v>
      </c>
      <c r="B35" s="21" t="s">
        <v>34</v>
      </c>
      <c r="C35" s="22" t="s">
        <v>35</v>
      </c>
      <c r="D35" s="23">
        <v>930497</v>
      </c>
      <c r="E35" s="24">
        <v>17</v>
      </c>
      <c r="F35" s="25">
        <v>16990</v>
      </c>
      <c r="G35" s="26"/>
      <c r="H35" s="27"/>
      <c r="I35" s="28"/>
      <c r="J35" s="29"/>
      <c r="K35" s="30" t="s">
        <v>36</v>
      </c>
      <c r="L35" s="22">
        <v>1</v>
      </c>
    </row>
    <row r="36" spans="1:12" x14ac:dyDescent="0.35">
      <c r="A36" s="20">
        <v>43257</v>
      </c>
      <c r="B36" s="21" t="s">
        <v>34</v>
      </c>
      <c r="C36" s="22" t="s">
        <v>35</v>
      </c>
      <c r="D36" s="23">
        <v>930672</v>
      </c>
      <c r="E36" s="24">
        <v>19</v>
      </c>
      <c r="F36" s="25">
        <v>19050</v>
      </c>
      <c r="G36" s="26"/>
      <c r="H36" s="27"/>
      <c r="I36" s="28"/>
      <c r="J36" s="29"/>
      <c r="K36" s="30" t="s">
        <v>36</v>
      </c>
      <c r="L36" s="22">
        <v>1</v>
      </c>
    </row>
    <row r="37" spans="1:12" x14ac:dyDescent="0.35">
      <c r="A37" s="20">
        <v>43257</v>
      </c>
      <c r="B37" s="21" t="s">
        <v>34</v>
      </c>
      <c r="C37" s="22" t="s">
        <v>35</v>
      </c>
      <c r="D37" s="23">
        <v>930679</v>
      </c>
      <c r="E37" s="24">
        <v>19</v>
      </c>
      <c r="F37" s="25">
        <v>19200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5">
      <c r="A38" s="20">
        <v>43257</v>
      </c>
      <c r="B38" s="21" t="s">
        <v>34</v>
      </c>
      <c r="C38" s="22" t="s">
        <v>35</v>
      </c>
      <c r="D38" s="23">
        <v>930750</v>
      </c>
      <c r="E38" s="24">
        <v>20</v>
      </c>
      <c r="F38" s="25">
        <v>20240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5">
      <c r="A39" s="20">
        <v>43257</v>
      </c>
      <c r="B39" s="21" t="s">
        <v>34</v>
      </c>
      <c r="C39" s="22" t="s">
        <v>35</v>
      </c>
      <c r="D39" s="23">
        <v>930833</v>
      </c>
      <c r="E39" s="24">
        <v>20</v>
      </c>
      <c r="F39" s="25">
        <v>19910</v>
      </c>
      <c r="G39" s="26"/>
      <c r="H39" s="27"/>
      <c r="I39" s="28"/>
      <c r="J39" s="29"/>
      <c r="K39" s="30" t="s">
        <v>36</v>
      </c>
      <c r="L39" s="22">
        <v>1</v>
      </c>
    </row>
    <row r="40" spans="1:12" x14ac:dyDescent="0.35">
      <c r="A40" s="20">
        <v>43257</v>
      </c>
      <c r="B40" s="21" t="s">
        <v>34</v>
      </c>
      <c r="C40" s="22" t="s">
        <v>35</v>
      </c>
      <c r="D40" s="23">
        <v>930881</v>
      </c>
      <c r="E40" s="24">
        <v>20</v>
      </c>
      <c r="F40" s="25">
        <v>19440</v>
      </c>
      <c r="G40" s="26"/>
      <c r="H40" s="27"/>
      <c r="I40" s="28"/>
      <c r="J40" s="29"/>
      <c r="K40" s="30" t="s">
        <v>36</v>
      </c>
      <c r="L40" s="22">
        <v>1</v>
      </c>
    </row>
    <row r="41" spans="1:12" x14ac:dyDescent="0.35">
      <c r="A41" s="20">
        <v>43257</v>
      </c>
      <c r="B41" s="21" t="s">
        <v>34</v>
      </c>
      <c r="C41" s="22" t="s">
        <v>35</v>
      </c>
      <c r="D41" s="23">
        <v>931002</v>
      </c>
      <c r="E41" s="24">
        <v>19</v>
      </c>
      <c r="F41" s="25">
        <v>18940</v>
      </c>
      <c r="G41" s="26"/>
      <c r="H41" s="27"/>
      <c r="I41" s="28"/>
      <c r="J41" s="29"/>
      <c r="K41" s="30" t="s">
        <v>36</v>
      </c>
      <c r="L41" s="22">
        <v>1</v>
      </c>
    </row>
    <row r="42" spans="1:12" x14ac:dyDescent="0.35">
      <c r="A42" s="20">
        <v>43257</v>
      </c>
      <c r="B42" s="21" t="s">
        <v>34</v>
      </c>
      <c r="C42" s="22" t="s">
        <v>35</v>
      </c>
      <c r="D42" s="23">
        <v>931046</v>
      </c>
      <c r="E42" s="24">
        <v>20</v>
      </c>
      <c r="F42" s="25">
        <v>19440</v>
      </c>
      <c r="G42" s="26"/>
      <c r="H42" s="27"/>
      <c r="I42" s="28"/>
      <c r="J42" s="29"/>
      <c r="K42" s="30" t="s">
        <v>36</v>
      </c>
      <c r="L42" s="22">
        <v>1</v>
      </c>
    </row>
    <row r="43" spans="1:12" x14ac:dyDescent="0.35">
      <c r="A43" s="20">
        <v>43257</v>
      </c>
      <c r="B43" s="21" t="s">
        <v>34</v>
      </c>
      <c r="C43" s="22" t="s">
        <v>35</v>
      </c>
      <c r="D43" s="23">
        <v>930731</v>
      </c>
      <c r="E43" s="24">
        <v>12</v>
      </c>
      <c r="F43" s="25">
        <v>11140</v>
      </c>
      <c r="G43" s="26"/>
      <c r="H43" s="27"/>
      <c r="I43" s="28"/>
      <c r="J43" s="29"/>
      <c r="K43" s="30" t="s">
        <v>36</v>
      </c>
      <c r="L43" s="22">
        <v>1</v>
      </c>
    </row>
    <row r="44" spans="1:12" x14ac:dyDescent="0.35">
      <c r="A44" s="20">
        <v>43257</v>
      </c>
      <c r="B44" s="21" t="s">
        <v>34</v>
      </c>
      <c r="C44" s="22" t="s">
        <v>35</v>
      </c>
      <c r="D44" s="23">
        <v>930930</v>
      </c>
      <c r="E44" s="24">
        <v>16</v>
      </c>
      <c r="F44" s="25">
        <v>15950</v>
      </c>
      <c r="G44" s="26"/>
      <c r="H44" s="27"/>
      <c r="I44" s="28"/>
      <c r="J44" s="29"/>
      <c r="K44" s="30" t="s">
        <v>36</v>
      </c>
      <c r="L44" s="22">
        <v>1</v>
      </c>
    </row>
    <row r="45" spans="1:12" x14ac:dyDescent="0.35">
      <c r="A45" s="20">
        <v>43258</v>
      </c>
      <c r="B45" s="21" t="s">
        <v>34</v>
      </c>
      <c r="C45" s="22" t="s">
        <v>35</v>
      </c>
      <c r="D45" s="23">
        <v>931091</v>
      </c>
      <c r="E45" s="24">
        <v>20</v>
      </c>
      <c r="F45" s="25">
        <v>19810</v>
      </c>
      <c r="G45" s="26"/>
      <c r="H45" s="27"/>
      <c r="I45" s="28"/>
      <c r="J45" s="29"/>
      <c r="K45" s="30" t="s">
        <v>36</v>
      </c>
      <c r="L45" s="22">
        <v>1</v>
      </c>
    </row>
    <row r="46" spans="1:12" x14ac:dyDescent="0.35">
      <c r="A46" s="20">
        <v>43258</v>
      </c>
      <c r="B46" s="21" t="s">
        <v>34</v>
      </c>
      <c r="C46" s="22" t="s">
        <v>35</v>
      </c>
      <c r="D46" s="23">
        <v>931132</v>
      </c>
      <c r="E46" s="24">
        <v>20</v>
      </c>
      <c r="F46" s="25">
        <v>20190</v>
      </c>
      <c r="G46" s="26"/>
      <c r="H46" s="27"/>
      <c r="I46" s="28"/>
      <c r="J46" s="29"/>
      <c r="K46" s="30" t="s">
        <v>36</v>
      </c>
      <c r="L46" s="22">
        <v>1</v>
      </c>
    </row>
    <row r="47" spans="1:12" x14ac:dyDescent="0.35">
      <c r="A47" s="20">
        <v>43258</v>
      </c>
      <c r="B47" s="21" t="s">
        <v>34</v>
      </c>
      <c r="C47" s="22" t="s">
        <v>35</v>
      </c>
      <c r="D47" s="23">
        <v>931353</v>
      </c>
      <c r="E47" s="24">
        <v>20</v>
      </c>
      <c r="F47" s="25">
        <v>20300</v>
      </c>
      <c r="G47" s="26"/>
      <c r="H47" s="27"/>
      <c r="I47" s="28"/>
      <c r="J47" s="29"/>
      <c r="K47" s="30" t="s">
        <v>36</v>
      </c>
      <c r="L47" s="22">
        <v>1</v>
      </c>
    </row>
    <row r="48" spans="1:12" x14ac:dyDescent="0.35">
      <c r="A48" s="20">
        <v>43258</v>
      </c>
      <c r="B48" s="21" t="s">
        <v>34</v>
      </c>
      <c r="C48" s="22" t="s">
        <v>35</v>
      </c>
      <c r="D48" s="23">
        <v>931246</v>
      </c>
      <c r="E48" s="24">
        <v>19</v>
      </c>
      <c r="F48" s="25">
        <v>18670</v>
      </c>
      <c r="G48" s="26"/>
      <c r="H48" s="27"/>
      <c r="I48" s="28"/>
      <c r="J48" s="29"/>
      <c r="K48" s="30" t="s">
        <v>36</v>
      </c>
      <c r="L48" s="22">
        <v>1</v>
      </c>
    </row>
    <row r="49" spans="1:12" x14ac:dyDescent="0.35">
      <c r="A49" s="20">
        <v>43258</v>
      </c>
      <c r="B49" s="21" t="s">
        <v>34</v>
      </c>
      <c r="C49" s="22" t="s">
        <v>35</v>
      </c>
      <c r="D49" s="23">
        <v>931171</v>
      </c>
      <c r="E49" s="24">
        <v>21</v>
      </c>
      <c r="F49" s="25">
        <v>20930</v>
      </c>
      <c r="G49" s="26"/>
      <c r="H49" s="27"/>
      <c r="I49" s="28"/>
      <c r="J49" s="29"/>
      <c r="K49" s="30" t="s">
        <v>36</v>
      </c>
      <c r="L49" s="22">
        <v>1</v>
      </c>
    </row>
    <row r="50" spans="1:12" x14ac:dyDescent="0.35">
      <c r="A50" s="20">
        <v>43258</v>
      </c>
      <c r="B50" s="21" t="s">
        <v>34</v>
      </c>
      <c r="C50" s="22" t="s">
        <v>35</v>
      </c>
      <c r="D50" s="23">
        <v>931250</v>
      </c>
      <c r="E50" s="24">
        <v>20</v>
      </c>
      <c r="F50" s="25">
        <v>20410</v>
      </c>
      <c r="G50" s="26"/>
      <c r="H50" s="27"/>
      <c r="I50" s="28"/>
      <c r="J50" s="29"/>
      <c r="K50" s="30" t="s">
        <v>36</v>
      </c>
      <c r="L50" s="22">
        <v>1</v>
      </c>
    </row>
    <row r="51" spans="1:12" x14ac:dyDescent="0.35">
      <c r="A51" s="20">
        <v>43258</v>
      </c>
      <c r="B51" s="21" t="s">
        <v>34</v>
      </c>
      <c r="C51" s="22" t="s">
        <v>35</v>
      </c>
      <c r="D51" s="23">
        <v>931318</v>
      </c>
      <c r="E51" s="24">
        <v>20</v>
      </c>
      <c r="F51" s="25">
        <v>19760</v>
      </c>
      <c r="G51" s="26"/>
      <c r="H51" s="27"/>
      <c r="I51" s="28"/>
      <c r="J51" s="29"/>
      <c r="K51" s="30" t="s">
        <v>36</v>
      </c>
      <c r="L51" s="22">
        <v>1</v>
      </c>
    </row>
    <row r="52" spans="1:12" x14ac:dyDescent="0.35">
      <c r="A52" s="20">
        <v>43258</v>
      </c>
      <c r="B52" s="21" t="s">
        <v>34</v>
      </c>
      <c r="C52" s="22" t="s">
        <v>35</v>
      </c>
      <c r="D52" s="23">
        <v>931430</v>
      </c>
      <c r="E52" s="24">
        <v>20</v>
      </c>
      <c r="F52" s="25">
        <v>19440</v>
      </c>
      <c r="G52" s="26"/>
      <c r="H52" s="27"/>
      <c r="I52" s="28"/>
      <c r="J52" s="29"/>
      <c r="K52" s="30" t="s">
        <v>36</v>
      </c>
      <c r="L52" s="22">
        <v>1</v>
      </c>
    </row>
    <row r="53" spans="1:12" x14ac:dyDescent="0.35">
      <c r="A53" s="20">
        <v>43258</v>
      </c>
      <c r="B53" s="21" t="s">
        <v>34</v>
      </c>
      <c r="C53" s="22" t="s">
        <v>35</v>
      </c>
      <c r="D53" s="23">
        <v>931468</v>
      </c>
      <c r="E53" s="24">
        <v>19</v>
      </c>
      <c r="F53" s="25">
        <v>19390</v>
      </c>
      <c r="G53" s="26"/>
      <c r="H53" s="27"/>
      <c r="I53" s="28"/>
      <c r="J53" s="29"/>
      <c r="K53" s="30" t="s">
        <v>36</v>
      </c>
      <c r="L53" s="22">
        <v>1</v>
      </c>
    </row>
    <row r="54" spans="1:12" x14ac:dyDescent="0.35">
      <c r="A54" s="20">
        <v>43259</v>
      </c>
      <c r="B54" s="21" t="s">
        <v>34</v>
      </c>
      <c r="C54" s="22" t="s">
        <v>35</v>
      </c>
      <c r="D54" s="23">
        <v>931484</v>
      </c>
      <c r="E54" s="24">
        <v>19</v>
      </c>
      <c r="F54" s="25">
        <v>19210</v>
      </c>
      <c r="G54" s="26"/>
      <c r="H54" s="27"/>
      <c r="I54" s="28"/>
      <c r="J54" s="29"/>
      <c r="K54" s="30" t="s">
        <v>36</v>
      </c>
      <c r="L54" s="22">
        <v>1</v>
      </c>
    </row>
    <row r="55" spans="1:12" x14ac:dyDescent="0.35">
      <c r="A55" s="20">
        <v>43259</v>
      </c>
      <c r="B55" s="21" t="s">
        <v>34</v>
      </c>
      <c r="C55" s="22" t="s">
        <v>35</v>
      </c>
      <c r="D55" s="23">
        <v>931534</v>
      </c>
      <c r="E55" s="24">
        <v>20</v>
      </c>
      <c r="F55" s="25">
        <v>19630</v>
      </c>
      <c r="G55" s="26"/>
      <c r="H55" s="27"/>
      <c r="I55" s="28"/>
      <c r="J55" s="29"/>
      <c r="K55" s="30" t="s">
        <v>36</v>
      </c>
      <c r="L55" s="22">
        <v>1</v>
      </c>
    </row>
    <row r="56" spans="1:12" x14ac:dyDescent="0.35">
      <c r="A56" s="20">
        <v>43259</v>
      </c>
      <c r="B56" s="21" t="s">
        <v>34</v>
      </c>
      <c r="C56" s="22" t="s">
        <v>35</v>
      </c>
      <c r="D56" s="23">
        <v>931553</v>
      </c>
      <c r="E56" s="24">
        <v>20</v>
      </c>
      <c r="F56" s="25">
        <v>19320</v>
      </c>
      <c r="G56" s="26"/>
      <c r="H56" s="27"/>
      <c r="I56" s="28"/>
      <c r="J56" s="29"/>
      <c r="K56" s="30" t="s">
        <v>36</v>
      </c>
      <c r="L56" s="22">
        <v>1</v>
      </c>
    </row>
    <row r="57" spans="1:12" x14ac:dyDescent="0.35">
      <c r="A57" s="20">
        <v>43259</v>
      </c>
      <c r="B57" s="21" t="s">
        <v>34</v>
      </c>
      <c r="C57" s="22" t="s">
        <v>35</v>
      </c>
      <c r="D57" s="23">
        <v>931649</v>
      </c>
      <c r="E57" s="24">
        <v>15</v>
      </c>
      <c r="F57" s="25">
        <v>14240</v>
      </c>
      <c r="G57" s="26"/>
      <c r="H57" s="27"/>
      <c r="I57" s="28"/>
      <c r="J57" s="29"/>
      <c r="K57" s="30" t="s">
        <v>36</v>
      </c>
      <c r="L57" s="22">
        <v>1</v>
      </c>
    </row>
    <row r="58" spans="1:12" x14ac:dyDescent="0.35">
      <c r="A58" s="20">
        <v>43259</v>
      </c>
      <c r="B58" s="21" t="s">
        <v>34</v>
      </c>
      <c r="C58" s="22" t="s">
        <v>35</v>
      </c>
      <c r="D58" s="23">
        <v>931779</v>
      </c>
      <c r="E58" s="24">
        <v>20</v>
      </c>
      <c r="F58" s="25">
        <v>19990</v>
      </c>
      <c r="G58" s="26"/>
      <c r="H58" s="27"/>
      <c r="I58" s="28"/>
      <c r="J58" s="29"/>
      <c r="K58" s="30" t="s">
        <v>36</v>
      </c>
      <c r="L58" s="22">
        <v>1</v>
      </c>
    </row>
    <row r="59" spans="1:12" x14ac:dyDescent="0.35">
      <c r="A59" s="20">
        <v>43259</v>
      </c>
      <c r="B59" s="21" t="s">
        <v>34</v>
      </c>
      <c r="C59" s="22" t="s">
        <v>35</v>
      </c>
      <c r="D59" s="23">
        <v>931583</v>
      </c>
      <c r="E59" s="24">
        <v>20</v>
      </c>
      <c r="F59" s="25">
        <v>20040</v>
      </c>
      <c r="G59" s="26"/>
      <c r="H59" s="27"/>
      <c r="I59" s="28"/>
      <c r="J59" s="29"/>
      <c r="K59" s="30" t="s">
        <v>36</v>
      </c>
      <c r="L59" s="22">
        <v>1</v>
      </c>
    </row>
    <row r="60" spans="1:12" x14ac:dyDescent="0.35">
      <c r="A60" s="20">
        <v>43259</v>
      </c>
      <c r="B60" s="21" t="s">
        <v>34</v>
      </c>
      <c r="C60" s="22" t="s">
        <v>35</v>
      </c>
      <c r="D60" s="23">
        <v>931671</v>
      </c>
      <c r="E60" s="24">
        <v>20</v>
      </c>
      <c r="F60" s="25">
        <v>19570</v>
      </c>
      <c r="G60" s="26"/>
      <c r="H60" s="27"/>
      <c r="I60" s="28"/>
      <c r="J60" s="29"/>
      <c r="K60" s="30" t="s">
        <v>36</v>
      </c>
      <c r="L60" s="22">
        <v>1</v>
      </c>
    </row>
    <row r="61" spans="1:12" x14ac:dyDescent="0.35">
      <c r="A61" s="20">
        <v>43259</v>
      </c>
      <c r="B61" s="21" t="s">
        <v>34</v>
      </c>
      <c r="C61" s="22" t="s">
        <v>35</v>
      </c>
      <c r="D61" s="23">
        <v>931767</v>
      </c>
      <c r="E61" s="24">
        <v>20</v>
      </c>
      <c r="F61" s="25">
        <v>19630</v>
      </c>
      <c r="G61" s="26"/>
      <c r="H61" s="27"/>
      <c r="I61" s="28"/>
      <c r="J61" s="29"/>
      <c r="K61" s="30" t="s">
        <v>36</v>
      </c>
      <c r="L61" s="22">
        <v>1</v>
      </c>
    </row>
    <row r="62" spans="1:12" x14ac:dyDescent="0.35">
      <c r="A62" s="20">
        <v>43259</v>
      </c>
      <c r="B62" s="21" t="s">
        <v>34</v>
      </c>
      <c r="C62" s="22" t="s">
        <v>35</v>
      </c>
      <c r="D62" s="23">
        <v>931862</v>
      </c>
      <c r="E62" s="24">
        <v>22</v>
      </c>
      <c r="F62" s="25">
        <v>21790</v>
      </c>
      <c r="G62" s="26"/>
      <c r="H62" s="27"/>
      <c r="I62" s="28"/>
      <c r="J62" s="29"/>
      <c r="K62" s="30" t="s">
        <v>36</v>
      </c>
      <c r="L62" s="22">
        <v>1</v>
      </c>
    </row>
    <row r="63" spans="1:12" x14ac:dyDescent="0.35">
      <c r="A63" s="20">
        <v>43259</v>
      </c>
      <c r="B63" s="21" t="s">
        <v>34</v>
      </c>
      <c r="C63" s="22" t="s">
        <v>35</v>
      </c>
      <c r="D63" s="23">
        <v>931906</v>
      </c>
      <c r="E63" s="24">
        <v>19</v>
      </c>
      <c r="F63" s="25">
        <v>18710</v>
      </c>
      <c r="G63" s="26"/>
      <c r="H63" s="27"/>
      <c r="I63" s="28"/>
      <c r="J63" s="29"/>
      <c r="K63" s="30" t="s">
        <v>36</v>
      </c>
      <c r="L63" s="22">
        <v>1</v>
      </c>
    </row>
    <row r="64" spans="1:12" x14ac:dyDescent="0.35">
      <c r="A64" s="20">
        <v>43260</v>
      </c>
      <c r="B64" s="21" t="s">
        <v>34</v>
      </c>
      <c r="C64" s="22" t="s">
        <v>35</v>
      </c>
      <c r="D64" s="23">
        <v>931924</v>
      </c>
      <c r="E64" s="24">
        <v>20</v>
      </c>
      <c r="F64" s="25">
        <v>19520</v>
      </c>
      <c r="G64" s="26"/>
      <c r="H64" s="27"/>
      <c r="I64" s="28"/>
      <c r="J64" s="29"/>
      <c r="K64" s="30" t="s">
        <v>36</v>
      </c>
      <c r="L64" s="22">
        <v>1</v>
      </c>
    </row>
    <row r="65" spans="1:12" x14ac:dyDescent="0.35">
      <c r="A65" s="20">
        <v>43260</v>
      </c>
      <c r="B65" s="21" t="s">
        <v>34</v>
      </c>
      <c r="C65" s="22" t="s">
        <v>35</v>
      </c>
      <c r="D65" s="23">
        <v>931986</v>
      </c>
      <c r="E65" s="24">
        <v>19</v>
      </c>
      <c r="F65" s="25">
        <v>18960</v>
      </c>
      <c r="G65" s="26"/>
      <c r="H65" s="27"/>
      <c r="I65" s="28"/>
      <c r="J65" s="29"/>
      <c r="K65" s="30" t="s">
        <v>36</v>
      </c>
      <c r="L65" s="22">
        <v>1</v>
      </c>
    </row>
    <row r="66" spans="1:12" x14ac:dyDescent="0.35">
      <c r="A66" s="20">
        <v>43260</v>
      </c>
      <c r="B66" s="21" t="s">
        <v>34</v>
      </c>
      <c r="C66" s="22" t="s">
        <v>35</v>
      </c>
      <c r="D66" s="23">
        <v>932091</v>
      </c>
      <c r="E66" s="24">
        <v>22</v>
      </c>
      <c r="F66" s="25">
        <v>21920</v>
      </c>
      <c r="G66" s="26"/>
      <c r="H66" s="27"/>
      <c r="I66" s="28"/>
      <c r="J66" s="29"/>
      <c r="K66" s="30" t="s">
        <v>36</v>
      </c>
      <c r="L66" s="22">
        <v>1</v>
      </c>
    </row>
    <row r="67" spans="1:12" x14ac:dyDescent="0.35">
      <c r="A67" s="20">
        <v>43260</v>
      </c>
      <c r="B67" s="21" t="s">
        <v>34</v>
      </c>
      <c r="C67" s="22" t="s">
        <v>35</v>
      </c>
      <c r="D67" s="23">
        <v>932012</v>
      </c>
      <c r="E67" s="24">
        <v>22</v>
      </c>
      <c r="F67" s="25">
        <v>21200</v>
      </c>
      <c r="G67" s="26"/>
      <c r="H67" s="27"/>
      <c r="I67" s="28"/>
      <c r="J67" s="29"/>
      <c r="K67" s="30" t="s">
        <v>36</v>
      </c>
      <c r="L67" s="22">
        <v>1</v>
      </c>
    </row>
    <row r="68" spans="1:12" x14ac:dyDescent="0.35">
      <c r="A68" s="20">
        <v>43260</v>
      </c>
      <c r="B68" s="21" t="s">
        <v>34</v>
      </c>
      <c r="C68" s="22" t="s">
        <v>35</v>
      </c>
      <c r="D68" s="23">
        <v>932161</v>
      </c>
      <c r="E68" s="24">
        <v>19</v>
      </c>
      <c r="F68" s="25">
        <v>18330</v>
      </c>
      <c r="G68" s="26"/>
      <c r="H68" s="27"/>
      <c r="I68" s="28"/>
      <c r="J68" s="29"/>
      <c r="K68" s="30" t="s">
        <v>36</v>
      </c>
      <c r="L68" s="22">
        <v>1</v>
      </c>
    </row>
    <row r="69" spans="1:12" x14ac:dyDescent="0.35">
      <c r="A69" s="20">
        <v>43260</v>
      </c>
      <c r="B69" s="21" t="s">
        <v>34</v>
      </c>
      <c r="C69" s="22" t="s">
        <v>35</v>
      </c>
      <c r="D69" s="23">
        <v>932244</v>
      </c>
      <c r="E69" s="24">
        <v>19</v>
      </c>
      <c r="F69" s="25">
        <v>19070</v>
      </c>
      <c r="G69" s="26"/>
      <c r="H69" s="27"/>
      <c r="I69" s="28"/>
      <c r="J69" s="29"/>
      <c r="K69" s="30" t="s">
        <v>36</v>
      </c>
      <c r="L69" s="22">
        <v>1</v>
      </c>
    </row>
    <row r="70" spans="1:12" x14ac:dyDescent="0.35">
      <c r="A70" s="20">
        <v>43261</v>
      </c>
      <c r="B70" s="21" t="s">
        <v>34</v>
      </c>
      <c r="C70" s="22" t="s">
        <v>35</v>
      </c>
      <c r="D70" s="23">
        <v>932235</v>
      </c>
      <c r="E70" s="24">
        <v>19</v>
      </c>
      <c r="F70" s="25">
        <v>19420</v>
      </c>
      <c r="G70" s="26"/>
      <c r="H70" s="27"/>
      <c r="I70" s="28"/>
      <c r="J70" s="29"/>
      <c r="K70" s="30" t="s">
        <v>36</v>
      </c>
      <c r="L70" s="22">
        <v>1</v>
      </c>
    </row>
    <row r="71" spans="1:12" x14ac:dyDescent="0.35">
      <c r="A71" s="20">
        <v>43261</v>
      </c>
      <c r="B71" s="21" t="s">
        <v>34</v>
      </c>
      <c r="C71" s="22" t="s">
        <v>35</v>
      </c>
      <c r="D71" s="23">
        <v>932349</v>
      </c>
      <c r="E71" s="24">
        <v>19</v>
      </c>
      <c r="F71" s="25">
        <v>18860</v>
      </c>
      <c r="G71" s="26"/>
      <c r="H71" s="27"/>
      <c r="I71" s="28"/>
      <c r="J71" s="29"/>
      <c r="K71" s="30" t="s">
        <v>36</v>
      </c>
      <c r="L71" s="22">
        <v>1</v>
      </c>
    </row>
    <row r="72" spans="1:12" x14ac:dyDescent="0.35">
      <c r="A72" s="20">
        <v>43261</v>
      </c>
      <c r="B72" s="21" t="s">
        <v>34</v>
      </c>
      <c r="C72" s="22" t="s">
        <v>35</v>
      </c>
      <c r="D72" s="23">
        <v>932313</v>
      </c>
      <c r="E72" s="24">
        <v>19</v>
      </c>
      <c r="F72" s="25">
        <v>18330</v>
      </c>
      <c r="G72" s="26"/>
      <c r="H72" s="27"/>
      <c r="I72" s="28"/>
      <c r="J72" s="29"/>
      <c r="K72" s="30" t="s">
        <v>36</v>
      </c>
      <c r="L72" s="22">
        <v>1</v>
      </c>
    </row>
    <row r="73" spans="1:12" x14ac:dyDescent="0.35">
      <c r="A73" s="20">
        <v>43265</v>
      </c>
      <c r="B73" s="21" t="s">
        <v>34</v>
      </c>
      <c r="C73" s="22" t="s">
        <v>35</v>
      </c>
      <c r="D73" s="23">
        <v>933763</v>
      </c>
      <c r="E73" s="24">
        <v>20</v>
      </c>
      <c r="F73" s="25">
        <v>20130</v>
      </c>
      <c r="G73" s="26"/>
      <c r="H73" s="27"/>
      <c r="I73" s="28"/>
      <c r="J73" s="29"/>
      <c r="K73" s="30" t="s">
        <v>36</v>
      </c>
      <c r="L73" s="22">
        <v>1</v>
      </c>
    </row>
    <row r="74" spans="1:12" x14ac:dyDescent="0.35">
      <c r="A74" s="20">
        <v>43265</v>
      </c>
      <c r="B74" s="21" t="s">
        <v>34</v>
      </c>
      <c r="C74" s="22" t="s">
        <v>35</v>
      </c>
      <c r="D74" s="23">
        <v>933814</v>
      </c>
      <c r="E74" s="24">
        <v>20</v>
      </c>
      <c r="F74" s="25">
        <v>19670</v>
      </c>
      <c r="G74" s="26"/>
      <c r="H74" s="27"/>
      <c r="I74" s="28"/>
      <c r="J74" s="29"/>
      <c r="K74" s="30" t="s">
        <v>36</v>
      </c>
      <c r="L74" s="22">
        <v>1</v>
      </c>
    </row>
    <row r="75" spans="1:12" x14ac:dyDescent="0.35">
      <c r="A75" s="20">
        <v>43265</v>
      </c>
      <c r="B75" s="21" t="s">
        <v>34</v>
      </c>
      <c r="C75" s="22" t="s">
        <v>35</v>
      </c>
      <c r="D75" s="23">
        <v>933910</v>
      </c>
      <c r="E75" s="24">
        <v>19</v>
      </c>
      <c r="F75" s="25">
        <v>19080</v>
      </c>
      <c r="G75" s="26"/>
      <c r="H75" s="27"/>
      <c r="I75" s="28"/>
      <c r="J75" s="29"/>
      <c r="K75" s="30" t="s">
        <v>36</v>
      </c>
      <c r="L75" s="22">
        <v>1</v>
      </c>
    </row>
    <row r="76" spans="1:12" x14ac:dyDescent="0.35">
      <c r="A76" s="20">
        <v>43265</v>
      </c>
      <c r="B76" s="21" t="s">
        <v>34</v>
      </c>
      <c r="C76" s="22" t="s">
        <v>35</v>
      </c>
      <c r="D76" s="23">
        <v>933855</v>
      </c>
      <c r="E76" s="24">
        <v>20</v>
      </c>
      <c r="F76" s="25">
        <v>19860</v>
      </c>
      <c r="G76" s="26"/>
      <c r="H76" s="27"/>
      <c r="I76" s="28"/>
      <c r="J76" s="29"/>
      <c r="K76" s="30" t="s">
        <v>36</v>
      </c>
      <c r="L76" s="22">
        <v>1</v>
      </c>
    </row>
    <row r="77" spans="1:12" x14ac:dyDescent="0.35">
      <c r="A77" s="20">
        <v>43265</v>
      </c>
      <c r="B77" s="21" t="s">
        <v>34</v>
      </c>
      <c r="C77" s="22" t="s">
        <v>35</v>
      </c>
      <c r="D77" s="23">
        <v>933986</v>
      </c>
      <c r="E77" s="24">
        <v>20</v>
      </c>
      <c r="F77" s="25">
        <v>19840</v>
      </c>
      <c r="G77" s="26"/>
      <c r="H77" s="27"/>
      <c r="I77" s="28"/>
      <c r="J77" s="29"/>
      <c r="K77" s="30" t="s">
        <v>36</v>
      </c>
      <c r="L77" s="22">
        <v>1</v>
      </c>
    </row>
    <row r="78" spans="1:12" x14ac:dyDescent="0.35">
      <c r="A78" s="20">
        <v>43265</v>
      </c>
      <c r="B78" s="21" t="s">
        <v>34</v>
      </c>
      <c r="C78" s="22" t="s">
        <v>35</v>
      </c>
      <c r="D78" s="23">
        <v>934039</v>
      </c>
      <c r="E78" s="24">
        <v>19</v>
      </c>
      <c r="F78" s="25">
        <v>19030</v>
      </c>
      <c r="G78" s="26"/>
      <c r="H78" s="27"/>
      <c r="I78" s="28"/>
      <c r="J78" s="29"/>
      <c r="K78" s="30" t="s">
        <v>36</v>
      </c>
      <c r="L78" s="22">
        <v>1</v>
      </c>
    </row>
    <row r="79" spans="1:12" x14ac:dyDescent="0.35">
      <c r="A79" s="20">
        <v>43265</v>
      </c>
      <c r="B79" s="21" t="s">
        <v>34</v>
      </c>
      <c r="C79" s="22" t="s">
        <v>35</v>
      </c>
      <c r="D79" s="23">
        <v>934076</v>
      </c>
      <c r="E79" s="24">
        <v>21</v>
      </c>
      <c r="F79" s="25">
        <v>20080</v>
      </c>
      <c r="G79" s="26"/>
      <c r="H79" s="27"/>
      <c r="I79" s="28"/>
      <c r="J79" s="29"/>
      <c r="K79" s="30" t="s">
        <v>36</v>
      </c>
      <c r="L79" s="22">
        <v>1</v>
      </c>
    </row>
    <row r="80" spans="1:12" x14ac:dyDescent="0.35">
      <c r="A80" s="20">
        <v>43265</v>
      </c>
      <c r="B80" s="21" t="s">
        <v>41</v>
      </c>
      <c r="C80" s="22" t="s">
        <v>35</v>
      </c>
      <c r="D80" s="23">
        <v>933783</v>
      </c>
      <c r="E80" s="24">
        <v>40</v>
      </c>
      <c r="F80" s="25">
        <v>19970</v>
      </c>
      <c r="G80" s="26"/>
      <c r="H80" s="27"/>
      <c r="I80" s="28"/>
      <c r="J80" s="29"/>
      <c r="K80" s="30" t="s">
        <v>36</v>
      </c>
      <c r="L80" s="22">
        <v>1</v>
      </c>
    </row>
    <row r="81" spans="1:12" x14ac:dyDescent="0.35">
      <c r="A81" s="20">
        <v>43266</v>
      </c>
      <c r="B81" s="21" t="s">
        <v>34</v>
      </c>
      <c r="C81" s="22" t="s">
        <v>35</v>
      </c>
      <c r="D81" s="23">
        <v>934142</v>
      </c>
      <c r="E81" s="24">
        <v>20</v>
      </c>
      <c r="F81" s="25">
        <v>19660</v>
      </c>
      <c r="G81" s="26"/>
      <c r="H81" s="27"/>
      <c r="I81" s="28"/>
      <c r="J81" s="29"/>
      <c r="K81" s="30" t="s">
        <v>36</v>
      </c>
      <c r="L81" s="22">
        <v>1</v>
      </c>
    </row>
    <row r="82" spans="1:12" x14ac:dyDescent="0.35">
      <c r="A82" s="20">
        <v>43266</v>
      </c>
      <c r="B82" s="21" t="s">
        <v>34</v>
      </c>
      <c r="C82" s="22" t="s">
        <v>35</v>
      </c>
      <c r="D82" s="23">
        <v>934233</v>
      </c>
      <c r="E82" s="24">
        <v>20</v>
      </c>
      <c r="F82" s="25">
        <v>19660</v>
      </c>
      <c r="G82" s="26"/>
      <c r="H82" s="27"/>
      <c r="I82" s="28"/>
      <c r="J82" s="29"/>
      <c r="K82" s="30" t="s">
        <v>36</v>
      </c>
      <c r="L82" s="22">
        <v>1</v>
      </c>
    </row>
    <row r="83" spans="1:12" x14ac:dyDescent="0.35">
      <c r="A83" s="20">
        <v>43266</v>
      </c>
      <c r="B83" s="21" t="s">
        <v>34</v>
      </c>
      <c r="C83" s="22" t="s">
        <v>35</v>
      </c>
      <c r="D83" s="23">
        <v>934285</v>
      </c>
      <c r="E83" s="24">
        <v>19</v>
      </c>
      <c r="F83" s="25">
        <v>19040</v>
      </c>
      <c r="G83" s="26"/>
      <c r="H83" s="27"/>
      <c r="I83" s="28"/>
      <c r="J83" s="29"/>
      <c r="K83" s="30" t="s">
        <v>36</v>
      </c>
      <c r="L83" s="22">
        <v>1</v>
      </c>
    </row>
    <row r="84" spans="1:12" x14ac:dyDescent="0.35">
      <c r="A84" s="20">
        <v>43266</v>
      </c>
      <c r="B84" s="21" t="s">
        <v>34</v>
      </c>
      <c r="C84" s="22" t="s">
        <v>35</v>
      </c>
      <c r="D84" s="23">
        <v>934351</v>
      </c>
      <c r="E84" s="24">
        <v>19</v>
      </c>
      <c r="F84" s="25">
        <v>19220</v>
      </c>
      <c r="G84" s="26"/>
      <c r="H84" s="27"/>
      <c r="I84" s="28"/>
      <c r="J84" s="29"/>
      <c r="K84" s="30" t="s">
        <v>36</v>
      </c>
      <c r="L84" s="22">
        <v>1</v>
      </c>
    </row>
    <row r="85" spans="1:12" x14ac:dyDescent="0.35">
      <c r="A85" s="20">
        <v>43266</v>
      </c>
      <c r="B85" s="21" t="s">
        <v>34</v>
      </c>
      <c r="C85" s="22" t="s">
        <v>35</v>
      </c>
      <c r="D85" s="23">
        <v>934127</v>
      </c>
      <c r="E85" s="24">
        <v>20</v>
      </c>
      <c r="F85" s="25">
        <v>19730</v>
      </c>
      <c r="G85" s="26"/>
      <c r="H85" s="27"/>
      <c r="I85" s="28"/>
      <c r="J85" s="29"/>
      <c r="K85" s="30" t="s">
        <v>36</v>
      </c>
      <c r="L85" s="22">
        <v>1</v>
      </c>
    </row>
    <row r="86" spans="1:12" x14ac:dyDescent="0.35">
      <c r="A86" s="20">
        <v>43266</v>
      </c>
      <c r="B86" s="21" t="s">
        <v>34</v>
      </c>
      <c r="C86" s="22" t="s">
        <v>35</v>
      </c>
      <c r="D86" s="23">
        <v>934089</v>
      </c>
      <c r="E86" s="24">
        <v>20</v>
      </c>
      <c r="F86" s="25">
        <v>20200</v>
      </c>
      <c r="G86" s="26"/>
      <c r="H86" s="27"/>
      <c r="I86" s="28"/>
      <c r="J86" s="29"/>
      <c r="K86" s="30" t="s">
        <v>36</v>
      </c>
      <c r="L86" s="22">
        <v>1</v>
      </c>
    </row>
    <row r="87" spans="1:12" x14ac:dyDescent="0.35">
      <c r="A87" s="20">
        <v>43266</v>
      </c>
      <c r="B87" s="21" t="s">
        <v>34</v>
      </c>
      <c r="C87" s="22" t="s">
        <v>35</v>
      </c>
      <c r="D87" s="23">
        <v>934437</v>
      </c>
      <c r="E87" s="24">
        <v>20</v>
      </c>
      <c r="F87" s="25">
        <v>19620</v>
      </c>
      <c r="G87" s="26"/>
      <c r="H87" s="27"/>
      <c r="I87" s="28"/>
      <c r="J87" s="29"/>
      <c r="K87" s="30" t="s">
        <v>36</v>
      </c>
      <c r="L87" s="22">
        <v>1</v>
      </c>
    </row>
    <row r="88" spans="1:12" x14ac:dyDescent="0.35">
      <c r="A88" s="20">
        <v>43266</v>
      </c>
      <c r="B88" s="21" t="s">
        <v>34</v>
      </c>
      <c r="C88" s="22" t="s">
        <v>35</v>
      </c>
      <c r="D88" s="23">
        <v>934473</v>
      </c>
      <c r="E88" s="24">
        <v>20</v>
      </c>
      <c r="F88" s="25">
        <v>19370</v>
      </c>
      <c r="G88" s="26"/>
      <c r="H88" s="27"/>
      <c r="I88" s="28"/>
      <c r="J88" s="29"/>
      <c r="K88" s="30" t="s">
        <v>36</v>
      </c>
      <c r="L88" s="22">
        <v>1</v>
      </c>
    </row>
    <row r="89" spans="1:12" x14ac:dyDescent="0.35">
      <c r="A89" s="20">
        <v>43266</v>
      </c>
      <c r="B89" s="21" t="s">
        <v>37</v>
      </c>
      <c r="C89" s="22" t="s">
        <v>35</v>
      </c>
      <c r="D89" s="23">
        <v>934353</v>
      </c>
      <c r="E89" s="24">
        <v>40</v>
      </c>
      <c r="F89" s="25">
        <v>18140</v>
      </c>
      <c r="G89" s="26">
        <v>0.15</v>
      </c>
      <c r="H89" s="27">
        <v>1.65</v>
      </c>
      <c r="I89" s="28">
        <v>36</v>
      </c>
      <c r="J89" s="29"/>
      <c r="K89" s="30" t="s">
        <v>36</v>
      </c>
      <c r="L89" s="22">
        <v>1</v>
      </c>
    </row>
    <row r="90" spans="1:12" x14ac:dyDescent="0.35">
      <c r="A90" s="20">
        <v>43267</v>
      </c>
      <c r="B90" s="21" t="s">
        <v>34</v>
      </c>
      <c r="C90" s="22" t="s">
        <v>35</v>
      </c>
      <c r="D90" s="23">
        <v>934614</v>
      </c>
      <c r="E90" s="24">
        <v>20</v>
      </c>
      <c r="F90" s="25">
        <v>19910</v>
      </c>
      <c r="G90" s="26"/>
      <c r="H90" s="27"/>
      <c r="I90" s="28"/>
      <c r="J90" s="29"/>
      <c r="K90" s="30" t="s">
        <v>36</v>
      </c>
      <c r="L90" s="22">
        <v>1</v>
      </c>
    </row>
    <row r="91" spans="1:12" x14ac:dyDescent="0.35">
      <c r="A91" s="20">
        <v>43267</v>
      </c>
      <c r="B91" s="21" t="s">
        <v>34</v>
      </c>
      <c r="C91" s="22" t="s">
        <v>35</v>
      </c>
      <c r="D91" s="23">
        <v>934671</v>
      </c>
      <c r="E91" s="24">
        <v>21</v>
      </c>
      <c r="F91" s="25">
        <v>20560</v>
      </c>
      <c r="G91" s="26"/>
      <c r="H91" s="27"/>
      <c r="I91" s="28"/>
      <c r="J91" s="29"/>
      <c r="K91" s="30" t="s">
        <v>36</v>
      </c>
      <c r="L91" s="22">
        <v>1</v>
      </c>
    </row>
    <row r="92" spans="1:12" x14ac:dyDescent="0.35">
      <c r="A92" s="20">
        <v>43267</v>
      </c>
      <c r="B92" s="21" t="s">
        <v>34</v>
      </c>
      <c r="C92" s="22" t="s">
        <v>35</v>
      </c>
      <c r="D92" s="23">
        <v>934688</v>
      </c>
      <c r="E92" s="24">
        <v>21</v>
      </c>
      <c r="F92" s="25">
        <v>20500</v>
      </c>
      <c r="G92" s="26"/>
      <c r="H92" s="27"/>
      <c r="I92" s="28"/>
      <c r="J92" s="29"/>
      <c r="K92" s="30" t="s">
        <v>36</v>
      </c>
      <c r="L92" s="22">
        <v>1</v>
      </c>
    </row>
    <row r="93" spans="1:12" x14ac:dyDescent="0.35">
      <c r="A93" s="20">
        <v>43267</v>
      </c>
      <c r="B93" s="21" t="s">
        <v>34</v>
      </c>
      <c r="C93" s="22" t="s">
        <v>35</v>
      </c>
      <c r="D93" s="23">
        <v>1160301</v>
      </c>
      <c r="E93" s="24">
        <v>19</v>
      </c>
      <c r="F93" s="25">
        <v>18340</v>
      </c>
      <c r="G93" s="26"/>
      <c r="H93" s="27"/>
      <c r="I93" s="28"/>
      <c r="J93" s="29"/>
      <c r="K93" s="30" t="s">
        <v>36</v>
      </c>
      <c r="L93" s="22">
        <v>1</v>
      </c>
    </row>
    <row r="94" spans="1:12" x14ac:dyDescent="0.35">
      <c r="A94" s="20">
        <v>43267</v>
      </c>
      <c r="B94" s="21" t="s">
        <v>34</v>
      </c>
      <c r="C94" s="22" t="s">
        <v>35</v>
      </c>
      <c r="D94" s="23">
        <v>934681</v>
      </c>
      <c r="E94" s="24">
        <v>21</v>
      </c>
      <c r="F94" s="25">
        <v>21040</v>
      </c>
      <c r="G94" s="26"/>
      <c r="H94" s="27"/>
      <c r="I94" s="28"/>
      <c r="J94" s="29"/>
      <c r="K94" s="30" t="s">
        <v>36</v>
      </c>
      <c r="L94" s="22">
        <v>1</v>
      </c>
    </row>
    <row r="95" spans="1:12" x14ac:dyDescent="0.35">
      <c r="A95" s="20">
        <v>43267</v>
      </c>
      <c r="B95" s="21" t="s">
        <v>34</v>
      </c>
      <c r="C95" s="22" t="s">
        <v>35</v>
      </c>
      <c r="D95" s="23">
        <v>934551</v>
      </c>
      <c r="E95" s="24">
        <v>19</v>
      </c>
      <c r="F95" s="25">
        <v>18160</v>
      </c>
      <c r="G95" s="26"/>
      <c r="H95" s="27"/>
      <c r="I95" s="28"/>
      <c r="J95" s="29"/>
      <c r="K95" s="30" t="s">
        <v>36</v>
      </c>
      <c r="L95" s="22">
        <v>1</v>
      </c>
    </row>
    <row r="96" spans="1:12" x14ac:dyDescent="0.35">
      <c r="A96" s="20">
        <v>43267</v>
      </c>
      <c r="B96" s="21" t="s">
        <v>34</v>
      </c>
      <c r="C96" s="22" t="s">
        <v>35</v>
      </c>
      <c r="D96" s="23">
        <v>934480</v>
      </c>
      <c r="E96" s="24">
        <v>20</v>
      </c>
      <c r="F96" s="25">
        <v>19460</v>
      </c>
      <c r="G96" s="26"/>
      <c r="H96" s="27"/>
      <c r="I96" s="28"/>
      <c r="J96" s="29"/>
      <c r="K96" s="30" t="s">
        <v>36</v>
      </c>
      <c r="L96" s="22">
        <v>1</v>
      </c>
    </row>
    <row r="97" spans="1:12" x14ac:dyDescent="0.35">
      <c r="A97" s="20">
        <v>43267</v>
      </c>
      <c r="B97" s="21" t="s">
        <v>34</v>
      </c>
      <c r="C97" s="22" t="s">
        <v>35</v>
      </c>
      <c r="D97" s="23">
        <v>934527</v>
      </c>
      <c r="E97" s="24">
        <v>20</v>
      </c>
      <c r="F97" s="25">
        <v>19610</v>
      </c>
      <c r="G97" s="26"/>
      <c r="H97" s="27"/>
      <c r="I97" s="28"/>
      <c r="J97" s="29"/>
      <c r="K97" s="30" t="s">
        <v>36</v>
      </c>
      <c r="L97" s="22">
        <v>1</v>
      </c>
    </row>
    <row r="98" spans="1:12" x14ac:dyDescent="0.35">
      <c r="A98" s="20">
        <v>43268</v>
      </c>
      <c r="B98" s="21" t="s">
        <v>34</v>
      </c>
      <c r="C98" s="22" t="s">
        <v>35</v>
      </c>
      <c r="D98" s="23">
        <v>1160302</v>
      </c>
      <c r="E98" s="24">
        <v>20</v>
      </c>
      <c r="F98" s="25">
        <v>18760</v>
      </c>
      <c r="G98" s="26"/>
      <c r="H98" s="27"/>
      <c r="I98" s="28"/>
      <c r="J98" s="29"/>
      <c r="K98" s="30" t="s">
        <v>36</v>
      </c>
      <c r="L98" s="22">
        <v>1</v>
      </c>
    </row>
    <row r="99" spans="1:12" x14ac:dyDescent="0.35">
      <c r="A99" s="20">
        <v>43268</v>
      </c>
      <c r="B99" s="21" t="s">
        <v>34</v>
      </c>
      <c r="C99" s="22" t="s">
        <v>35</v>
      </c>
      <c r="D99" s="23">
        <v>1160303</v>
      </c>
      <c r="E99" s="24">
        <v>20</v>
      </c>
      <c r="F99" s="25">
        <v>20210</v>
      </c>
      <c r="G99" s="26"/>
      <c r="H99" s="27"/>
      <c r="I99" s="28"/>
      <c r="J99" s="29"/>
      <c r="K99" s="30" t="s">
        <v>36</v>
      </c>
      <c r="L99" s="22">
        <v>1</v>
      </c>
    </row>
    <row r="100" spans="1:12" x14ac:dyDescent="0.35">
      <c r="A100" s="20">
        <v>43268</v>
      </c>
      <c r="B100" s="21" t="s">
        <v>34</v>
      </c>
      <c r="C100" s="22" t="s">
        <v>35</v>
      </c>
      <c r="D100" s="23">
        <v>1160309</v>
      </c>
      <c r="E100" s="24">
        <v>20</v>
      </c>
      <c r="F100" s="25">
        <v>19790</v>
      </c>
      <c r="G100" s="26"/>
      <c r="H100" s="27"/>
      <c r="I100" s="28"/>
      <c r="J100" s="29"/>
      <c r="K100" s="30" t="s">
        <v>36</v>
      </c>
      <c r="L100" s="22">
        <v>1</v>
      </c>
    </row>
    <row r="101" spans="1:12" x14ac:dyDescent="0.35">
      <c r="A101" s="20">
        <v>43268</v>
      </c>
      <c r="B101" s="21" t="s">
        <v>34</v>
      </c>
      <c r="C101" s="22" t="s">
        <v>35</v>
      </c>
      <c r="D101" s="23">
        <v>1160307</v>
      </c>
      <c r="E101" s="24">
        <v>20</v>
      </c>
      <c r="F101" s="25">
        <v>19960</v>
      </c>
      <c r="G101" s="26"/>
      <c r="H101" s="27"/>
      <c r="I101" s="28"/>
      <c r="J101" s="29"/>
      <c r="K101" s="30" t="s">
        <v>36</v>
      </c>
      <c r="L101" s="22">
        <v>1</v>
      </c>
    </row>
    <row r="102" spans="1:12" x14ac:dyDescent="0.35">
      <c r="A102" s="20">
        <v>43268</v>
      </c>
      <c r="B102" s="21" t="s">
        <v>34</v>
      </c>
      <c r="C102" s="22" t="s">
        <v>35</v>
      </c>
      <c r="D102" s="23">
        <v>1160308</v>
      </c>
      <c r="E102" s="24">
        <v>19</v>
      </c>
      <c r="F102" s="25">
        <v>19320</v>
      </c>
      <c r="G102" s="26"/>
      <c r="H102" s="27"/>
      <c r="I102" s="28"/>
      <c r="J102" s="29"/>
      <c r="K102" s="30" t="s">
        <v>36</v>
      </c>
      <c r="L102" s="22">
        <v>1</v>
      </c>
    </row>
    <row r="103" spans="1:12" x14ac:dyDescent="0.35">
      <c r="A103" s="20">
        <v>43268</v>
      </c>
      <c r="B103" s="21" t="s">
        <v>34</v>
      </c>
      <c r="C103" s="22" t="s">
        <v>35</v>
      </c>
      <c r="D103" s="23">
        <v>1160306</v>
      </c>
      <c r="E103" s="24">
        <v>20</v>
      </c>
      <c r="F103" s="25">
        <v>19710</v>
      </c>
      <c r="G103" s="26"/>
      <c r="H103" s="27"/>
      <c r="I103" s="28"/>
      <c r="J103" s="29"/>
      <c r="K103" s="30" t="s">
        <v>36</v>
      </c>
      <c r="L103" s="22">
        <v>1</v>
      </c>
    </row>
    <row r="104" spans="1:12" x14ac:dyDescent="0.35">
      <c r="A104" s="20">
        <v>43268</v>
      </c>
      <c r="B104" s="21" t="s">
        <v>34</v>
      </c>
      <c r="C104" s="22" t="s">
        <v>35</v>
      </c>
      <c r="D104" s="23">
        <v>934843</v>
      </c>
      <c r="E104" s="24">
        <v>19</v>
      </c>
      <c r="F104" s="25">
        <v>18380</v>
      </c>
      <c r="G104" s="26"/>
      <c r="H104" s="27"/>
      <c r="I104" s="28"/>
      <c r="J104" s="29"/>
      <c r="K104" s="30" t="s">
        <v>36</v>
      </c>
      <c r="L104" s="22">
        <v>1</v>
      </c>
    </row>
    <row r="105" spans="1:12" x14ac:dyDescent="0.35">
      <c r="A105" s="20">
        <v>43268</v>
      </c>
      <c r="B105" s="21" t="s">
        <v>34</v>
      </c>
      <c r="C105" s="22" t="s">
        <v>35</v>
      </c>
      <c r="D105" s="23">
        <v>1160305</v>
      </c>
      <c r="E105" s="24">
        <v>19</v>
      </c>
      <c r="F105" s="25">
        <v>19340</v>
      </c>
      <c r="G105" s="26"/>
      <c r="H105" s="27"/>
      <c r="I105" s="28"/>
      <c r="J105" s="29"/>
      <c r="K105" s="30" t="s">
        <v>36</v>
      </c>
      <c r="L105" s="22">
        <v>1</v>
      </c>
    </row>
    <row r="106" spans="1:12" x14ac:dyDescent="0.35">
      <c r="A106" s="20">
        <v>43269</v>
      </c>
      <c r="B106" s="21" t="s">
        <v>34</v>
      </c>
      <c r="C106" s="22" t="s">
        <v>35</v>
      </c>
      <c r="D106" s="23">
        <v>934855</v>
      </c>
      <c r="E106" s="24">
        <v>19</v>
      </c>
      <c r="F106" s="25">
        <v>19130</v>
      </c>
      <c r="G106" s="26"/>
      <c r="H106" s="27"/>
      <c r="I106" s="28"/>
      <c r="J106" s="29"/>
      <c r="K106" s="30" t="s">
        <v>36</v>
      </c>
      <c r="L106" s="22">
        <v>1</v>
      </c>
    </row>
    <row r="107" spans="1:12" x14ac:dyDescent="0.35">
      <c r="A107" s="20">
        <v>43269</v>
      </c>
      <c r="B107" s="21" t="s">
        <v>34</v>
      </c>
      <c r="C107" s="22" t="s">
        <v>35</v>
      </c>
      <c r="D107" s="23">
        <v>934894</v>
      </c>
      <c r="E107" s="24">
        <v>19</v>
      </c>
      <c r="F107" s="25">
        <v>19280</v>
      </c>
      <c r="G107" s="26"/>
      <c r="H107" s="27"/>
      <c r="I107" s="28"/>
      <c r="J107" s="29"/>
      <c r="K107" s="30" t="s">
        <v>36</v>
      </c>
      <c r="L107" s="22">
        <v>1</v>
      </c>
    </row>
    <row r="108" spans="1:12" x14ac:dyDescent="0.35">
      <c r="A108" s="20">
        <v>43269</v>
      </c>
      <c r="B108" s="21" t="s">
        <v>34</v>
      </c>
      <c r="C108" s="22" t="s">
        <v>35</v>
      </c>
      <c r="D108" s="23">
        <v>934992</v>
      </c>
      <c r="E108" s="24">
        <v>19</v>
      </c>
      <c r="F108" s="25">
        <v>19340</v>
      </c>
      <c r="G108" s="26"/>
      <c r="H108" s="27"/>
      <c r="I108" s="28"/>
      <c r="J108" s="29"/>
      <c r="K108" s="30" t="s">
        <v>36</v>
      </c>
      <c r="L108" s="22">
        <v>1</v>
      </c>
    </row>
    <row r="109" spans="1:12" x14ac:dyDescent="0.35">
      <c r="A109" s="20">
        <v>43269</v>
      </c>
      <c r="B109" s="21" t="s">
        <v>34</v>
      </c>
      <c r="C109" s="22" t="s">
        <v>35</v>
      </c>
      <c r="D109" s="23">
        <v>935090</v>
      </c>
      <c r="E109" s="24">
        <v>19</v>
      </c>
      <c r="F109" s="25">
        <v>19150</v>
      </c>
      <c r="G109" s="26"/>
      <c r="H109" s="27"/>
      <c r="I109" s="28"/>
      <c r="J109" s="29"/>
      <c r="K109" s="30" t="s">
        <v>36</v>
      </c>
      <c r="L109" s="22">
        <v>1</v>
      </c>
    </row>
    <row r="110" spans="1:12" x14ac:dyDescent="0.35">
      <c r="A110" s="20">
        <v>43269</v>
      </c>
      <c r="B110" s="21" t="s">
        <v>34</v>
      </c>
      <c r="C110" s="22" t="s">
        <v>35</v>
      </c>
      <c r="D110" s="23">
        <v>935125</v>
      </c>
      <c r="E110" s="24">
        <v>19</v>
      </c>
      <c r="F110" s="25">
        <v>18730</v>
      </c>
      <c r="G110" s="26"/>
      <c r="H110" s="27"/>
      <c r="I110" s="28"/>
      <c r="J110" s="29"/>
      <c r="K110" s="30" t="s">
        <v>36</v>
      </c>
      <c r="L110" s="22">
        <v>1</v>
      </c>
    </row>
    <row r="111" spans="1:12" x14ac:dyDescent="0.35">
      <c r="A111" s="20">
        <v>43269</v>
      </c>
      <c r="B111" s="21" t="s">
        <v>34</v>
      </c>
      <c r="C111" s="22" t="s">
        <v>35</v>
      </c>
      <c r="D111" s="23">
        <v>1160313</v>
      </c>
      <c r="E111" s="24">
        <v>20</v>
      </c>
      <c r="F111" s="25">
        <v>19580</v>
      </c>
      <c r="G111" s="26"/>
      <c r="H111" s="27"/>
      <c r="I111" s="28"/>
      <c r="J111" s="29"/>
      <c r="K111" s="30" t="s">
        <v>36</v>
      </c>
      <c r="L111" s="22">
        <v>1</v>
      </c>
    </row>
    <row r="112" spans="1:12" x14ac:dyDescent="0.35">
      <c r="A112" s="20">
        <v>43269</v>
      </c>
      <c r="B112" s="21" t="s">
        <v>34</v>
      </c>
      <c r="C112" s="22" t="s">
        <v>35</v>
      </c>
      <c r="D112" s="23">
        <v>935237</v>
      </c>
      <c r="E112" s="24">
        <v>19</v>
      </c>
      <c r="F112" s="25">
        <v>19020</v>
      </c>
      <c r="G112" s="26"/>
      <c r="H112" s="27"/>
      <c r="I112" s="28"/>
      <c r="J112" s="29"/>
      <c r="K112" s="30" t="s">
        <v>36</v>
      </c>
      <c r="L112" s="22">
        <v>1</v>
      </c>
    </row>
    <row r="113" spans="1:12" x14ac:dyDescent="0.35">
      <c r="A113" s="20">
        <v>43269</v>
      </c>
      <c r="B113" s="21" t="s">
        <v>34</v>
      </c>
      <c r="C113" s="22" t="s">
        <v>35</v>
      </c>
      <c r="D113" s="23">
        <v>935273</v>
      </c>
      <c r="E113" s="24">
        <v>20</v>
      </c>
      <c r="F113" s="25">
        <v>19630</v>
      </c>
      <c r="G113" s="26"/>
      <c r="H113" s="27"/>
      <c r="I113" s="28"/>
      <c r="J113" s="29"/>
      <c r="K113" s="30" t="s">
        <v>36</v>
      </c>
      <c r="L113" s="22">
        <v>1</v>
      </c>
    </row>
    <row r="114" spans="1:12" x14ac:dyDescent="0.35">
      <c r="A114" s="20">
        <v>43269</v>
      </c>
      <c r="B114" s="21" t="s">
        <v>34</v>
      </c>
      <c r="C114" s="22" t="s">
        <v>35</v>
      </c>
      <c r="D114" s="23">
        <v>934918</v>
      </c>
      <c r="E114" s="24">
        <v>18</v>
      </c>
      <c r="F114" s="25">
        <v>17620</v>
      </c>
      <c r="G114" s="26"/>
      <c r="H114" s="27"/>
      <c r="I114" s="28"/>
      <c r="J114" s="29"/>
      <c r="K114" s="30" t="s">
        <v>36</v>
      </c>
      <c r="L114" s="22">
        <v>1</v>
      </c>
    </row>
    <row r="115" spans="1:12" x14ac:dyDescent="0.35">
      <c r="A115" s="20">
        <v>43269</v>
      </c>
      <c r="B115" s="21" t="s">
        <v>34</v>
      </c>
      <c r="C115" s="22" t="s">
        <v>35</v>
      </c>
      <c r="D115" s="23">
        <v>935029</v>
      </c>
      <c r="E115" s="24">
        <v>20</v>
      </c>
      <c r="F115" s="25">
        <v>19560</v>
      </c>
      <c r="G115" s="26"/>
      <c r="H115" s="27"/>
      <c r="I115" s="28"/>
      <c r="J115" s="29"/>
      <c r="K115" s="30" t="s">
        <v>36</v>
      </c>
      <c r="L115" s="22">
        <v>1</v>
      </c>
    </row>
    <row r="116" spans="1:12" x14ac:dyDescent="0.35">
      <c r="A116" s="20">
        <v>43269</v>
      </c>
      <c r="B116" s="21" t="s">
        <v>34</v>
      </c>
      <c r="C116" s="22" t="s">
        <v>35</v>
      </c>
      <c r="D116" s="23">
        <v>935115</v>
      </c>
      <c r="E116" s="24">
        <v>22</v>
      </c>
      <c r="F116" s="25">
        <v>21570</v>
      </c>
      <c r="G116" s="26"/>
      <c r="H116" s="27"/>
      <c r="I116" s="28"/>
      <c r="J116" s="29"/>
      <c r="K116" s="30" t="s">
        <v>36</v>
      </c>
      <c r="L116" s="22">
        <v>1</v>
      </c>
    </row>
    <row r="117" spans="1:12" x14ac:dyDescent="0.35">
      <c r="A117" s="20">
        <v>43270</v>
      </c>
      <c r="B117" s="21" t="s">
        <v>37</v>
      </c>
      <c r="C117" s="22" t="s">
        <v>35</v>
      </c>
      <c r="D117" s="23">
        <v>935361</v>
      </c>
      <c r="E117" s="24">
        <v>40</v>
      </c>
      <c r="F117" s="25">
        <v>11900</v>
      </c>
      <c r="G117" s="26">
        <v>0.15</v>
      </c>
      <c r="H117" s="27">
        <v>1.65</v>
      </c>
      <c r="I117" s="28">
        <v>36</v>
      </c>
      <c r="J117" s="29"/>
      <c r="K117" s="30" t="s">
        <v>36</v>
      </c>
      <c r="L117" s="22">
        <v>1</v>
      </c>
    </row>
    <row r="118" spans="1:12" x14ac:dyDescent="0.35">
      <c r="A118" s="20">
        <v>43270</v>
      </c>
      <c r="B118" s="21" t="s">
        <v>37</v>
      </c>
      <c r="C118" s="22" t="s">
        <v>35</v>
      </c>
      <c r="D118" s="23">
        <v>935588</v>
      </c>
      <c r="E118" s="24">
        <v>40</v>
      </c>
      <c r="F118" s="25">
        <v>11830</v>
      </c>
      <c r="G118" s="26">
        <v>0.15</v>
      </c>
      <c r="H118" s="27">
        <v>1.65</v>
      </c>
      <c r="I118" s="28">
        <v>36</v>
      </c>
      <c r="J118" s="29"/>
      <c r="K118" s="30" t="s">
        <v>36</v>
      </c>
      <c r="L118" s="22">
        <v>1</v>
      </c>
    </row>
    <row r="119" spans="1:12" x14ac:dyDescent="0.35">
      <c r="A119" s="20">
        <v>43270</v>
      </c>
      <c r="B119" s="21" t="s">
        <v>34</v>
      </c>
      <c r="C119" s="22" t="s">
        <v>35</v>
      </c>
      <c r="D119" s="23">
        <v>935363</v>
      </c>
      <c r="E119" s="24">
        <v>19</v>
      </c>
      <c r="F119" s="25">
        <v>18730</v>
      </c>
      <c r="G119" s="26"/>
      <c r="H119" s="27"/>
      <c r="I119" s="28"/>
      <c r="J119" s="29"/>
      <c r="K119" s="30" t="s">
        <v>36</v>
      </c>
      <c r="L119" s="22">
        <v>1</v>
      </c>
    </row>
    <row r="120" spans="1:12" x14ac:dyDescent="0.35">
      <c r="A120" s="20">
        <v>43270</v>
      </c>
      <c r="B120" s="21" t="s">
        <v>34</v>
      </c>
      <c r="C120" s="22" t="s">
        <v>35</v>
      </c>
      <c r="D120" s="23">
        <v>935517</v>
      </c>
      <c r="E120" s="24">
        <v>22</v>
      </c>
      <c r="F120" s="25">
        <v>21630</v>
      </c>
      <c r="G120" s="26"/>
      <c r="H120" s="27"/>
      <c r="I120" s="28"/>
      <c r="J120" s="29"/>
      <c r="K120" s="30" t="s">
        <v>36</v>
      </c>
      <c r="L120" s="22">
        <v>1</v>
      </c>
    </row>
    <row r="121" spans="1:12" x14ac:dyDescent="0.35">
      <c r="A121" s="20">
        <v>43270</v>
      </c>
      <c r="B121" s="21" t="s">
        <v>34</v>
      </c>
      <c r="C121" s="22" t="s">
        <v>35</v>
      </c>
      <c r="D121" s="23">
        <v>935584</v>
      </c>
      <c r="E121" s="24">
        <v>21</v>
      </c>
      <c r="F121" s="25">
        <v>20560</v>
      </c>
      <c r="G121" s="26"/>
      <c r="H121" s="27"/>
      <c r="I121" s="28"/>
      <c r="J121" s="29"/>
      <c r="K121" s="30" t="s">
        <v>36</v>
      </c>
      <c r="L121" s="22">
        <v>1</v>
      </c>
    </row>
    <row r="122" spans="1:12" x14ac:dyDescent="0.35">
      <c r="A122" s="20">
        <v>43270</v>
      </c>
      <c r="B122" s="21" t="s">
        <v>34</v>
      </c>
      <c r="C122" s="22" t="s">
        <v>35</v>
      </c>
      <c r="D122" s="23">
        <v>935649</v>
      </c>
      <c r="E122" s="24">
        <v>20</v>
      </c>
      <c r="F122" s="25">
        <v>20300</v>
      </c>
      <c r="G122" s="26"/>
      <c r="H122" s="27"/>
      <c r="I122" s="28"/>
      <c r="J122" s="29"/>
      <c r="K122" s="30" t="s">
        <v>36</v>
      </c>
      <c r="L122" s="22">
        <v>1</v>
      </c>
    </row>
    <row r="123" spans="1:12" x14ac:dyDescent="0.35">
      <c r="A123" s="20">
        <v>43270</v>
      </c>
      <c r="B123" s="21" t="s">
        <v>34</v>
      </c>
      <c r="C123" s="22" t="s">
        <v>35</v>
      </c>
      <c r="D123" s="23">
        <v>935287</v>
      </c>
      <c r="E123" s="24">
        <v>19</v>
      </c>
      <c r="F123" s="25">
        <v>19320</v>
      </c>
      <c r="G123" s="26"/>
      <c r="H123" s="27"/>
      <c r="I123" s="28"/>
      <c r="J123" s="29"/>
      <c r="K123" s="30" t="s">
        <v>36</v>
      </c>
      <c r="L123" s="22">
        <v>1</v>
      </c>
    </row>
    <row r="124" spans="1:12" x14ac:dyDescent="0.35">
      <c r="A124" s="20">
        <v>43270</v>
      </c>
      <c r="B124" s="21" t="s">
        <v>34</v>
      </c>
      <c r="C124" s="22" t="s">
        <v>35</v>
      </c>
      <c r="D124" s="23">
        <v>935332</v>
      </c>
      <c r="E124" s="24">
        <v>20</v>
      </c>
      <c r="F124" s="25">
        <v>19790</v>
      </c>
      <c r="G124" s="26"/>
      <c r="H124" s="27"/>
      <c r="I124" s="28"/>
      <c r="J124" s="29"/>
      <c r="K124" s="30" t="s">
        <v>36</v>
      </c>
      <c r="L124" s="22">
        <v>1</v>
      </c>
    </row>
    <row r="125" spans="1:12" x14ac:dyDescent="0.35">
      <c r="A125" s="20">
        <v>43270</v>
      </c>
      <c r="B125" s="21" t="s">
        <v>34</v>
      </c>
      <c r="C125" s="22" t="s">
        <v>35</v>
      </c>
      <c r="D125" s="23">
        <v>935705</v>
      </c>
      <c r="E125" s="24">
        <v>19</v>
      </c>
      <c r="F125" s="25">
        <v>18720</v>
      </c>
      <c r="G125" s="26"/>
      <c r="H125" s="27"/>
      <c r="I125" s="28"/>
      <c r="J125" s="29"/>
      <c r="K125" s="30" t="s">
        <v>36</v>
      </c>
      <c r="L125" s="22">
        <v>1</v>
      </c>
    </row>
    <row r="126" spans="1:12" x14ac:dyDescent="0.35">
      <c r="A126" s="20">
        <v>43270</v>
      </c>
      <c r="B126" s="21" t="s">
        <v>34</v>
      </c>
      <c r="C126" s="22" t="s">
        <v>35</v>
      </c>
      <c r="D126" s="23">
        <v>935730</v>
      </c>
      <c r="E126" s="24">
        <v>20</v>
      </c>
      <c r="F126" s="25">
        <v>19330</v>
      </c>
      <c r="G126" s="26"/>
      <c r="H126" s="27"/>
      <c r="I126" s="28"/>
      <c r="J126" s="29"/>
      <c r="K126" s="30" t="s">
        <v>36</v>
      </c>
      <c r="L126" s="22">
        <v>1</v>
      </c>
    </row>
    <row r="127" spans="1:12" x14ac:dyDescent="0.35">
      <c r="A127" s="20">
        <v>43271</v>
      </c>
      <c r="B127" s="21" t="s">
        <v>34</v>
      </c>
      <c r="C127" s="22" t="s">
        <v>35</v>
      </c>
      <c r="D127" s="23">
        <v>935812</v>
      </c>
      <c r="E127" s="24">
        <v>20</v>
      </c>
      <c r="F127" s="25">
        <v>19390</v>
      </c>
      <c r="G127" s="26"/>
      <c r="H127" s="27"/>
      <c r="I127" s="28"/>
      <c r="J127" s="29"/>
      <c r="K127" s="30" t="s">
        <v>36</v>
      </c>
      <c r="L127" s="22">
        <v>1</v>
      </c>
    </row>
    <row r="128" spans="1:12" x14ac:dyDescent="0.35">
      <c r="A128" s="20">
        <v>43271</v>
      </c>
      <c r="B128" s="21" t="s">
        <v>34</v>
      </c>
      <c r="C128" s="22" t="s">
        <v>35</v>
      </c>
      <c r="D128" s="23">
        <v>935864</v>
      </c>
      <c r="E128" s="24">
        <v>19</v>
      </c>
      <c r="F128" s="25">
        <v>19050</v>
      </c>
      <c r="G128" s="26"/>
      <c r="H128" s="27"/>
      <c r="I128" s="28"/>
      <c r="J128" s="29"/>
      <c r="K128" s="30" t="s">
        <v>36</v>
      </c>
      <c r="L128" s="22">
        <v>1</v>
      </c>
    </row>
    <row r="129" spans="1:12" x14ac:dyDescent="0.35">
      <c r="A129" s="20">
        <v>43271</v>
      </c>
      <c r="B129" s="21" t="s">
        <v>34</v>
      </c>
      <c r="C129" s="22" t="s">
        <v>35</v>
      </c>
      <c r="D129" s="23">
        <v>936062</v>
      </c>
      <c r="E129" s="24">
        <v>19</v>
      </c>
      <c r="F129" s="25">
        <v>19090</v>
      </c>
      <c r="G129" s="26"/>
      <c r="H129" s="27"/>
      <c r="I129" s="28"/>
      <c r="J129" s="29"/>
      <c r="K129" s="30" t="s">
        <v>36</v>
      </c>
      <c r="L129" s="22">
        <v>1</v>
      </c>
    </row>
    <row r="130" spans="1:12" x14ac:dyDescent="0.35">
      <c r="A130" s="20">
        <v>43271</v>
      </c>
      <c r="B130" s="21" t="s">
        <v>34</v>
      </c>
      <c r="C130" s="22" t="s">
        <v>35</v>
      </c>
      <c r="D130" s="23">
        <v>935974</v>
      </c>
      <c r="E130" s="24">
        <v>18</v>
      </c>
      <c r="F130" s="25">
        <v>18070</v>
      </c>
      <c r="G130" s="26"/>
      <c r="H130" s="27"/>
      <c r="I130" s="28"/>
      <c r="J130" s="29"/>
      <c r="K130" s="30" t="s">
        <v>36</v>
      </c>
      <c r="L130" s="22">
        <v>1</v>
      </c>
    </row>
    <row r="131" spans="1:12" x14ac:dyDescent="0.35">
      <c r="A131" s="20">
        <v>43271</v>
      </c>
      <c r="B131" s="21" t="s">
        <v>34</v>
      </c>
      <c r="C131" s="22" t="s">
        <v>35</v>
      </c>
      <c r="D131" s="23">
        <v>935883</v>
      </c>
      <c r="E131" s="24">
        <v>19</v>
      </c>
      <c r="F131" s="25">
        <v>18450</v>
      </c>
      <c r="G131" s="26"/>
      <c r="H131" s="27"/>
      <c r="I131" s="28"/>
      <c r="J131" s="29"/>
      <c r="K131" s="30" t="s">
        <v>36</v>
      </c>
      <c r="L131" s="22">
        <v>1</v>
      </c>
    </row>
    <row r="132" spans="1:12" x14ac:dyDescent="0.35">
      <c r="A132" s="20">
        <v>43271</v>
      </c>
      <c r="B132" s="21" t="s">
        <v>34</v>
      </c>
      <c r="C132" s="22" t="s">
        <v>35</v>
      </c>
      <c r="D132" s="23">
        <v>935963</v>
      </c>
      <c r="E132" s="24">
        <v>19</v>
      </c>
      <c r="F132" s="25">
        <v>19920</v>
      </c>
      <c r="G132" s="26"/>
      <c r="H132" s="27"/>
      <c r="I132" s="28"/>
      <c r="J132" s="29"/>
      <c r="K132" s="30" t="s">
        <v>36</v>
      </c>
      <c r="L132" s="22">
        <v>1</v>
      </c>
    </row>
    <row r="133" spans="1:12" x14ac:dyDescent="0.35">
      <c r="A133" s="20">
        <v>43271</v>
      </c>
      <c r="B133" s="21" t="s">
        <v>34</v>
      </c>
      <c r="C133" s="22" t="s">
        <v>35</v>
      </c>
      <c r="D133" s="23">
        <v>936036</v>
      </c>
      <c r="E133" s="24">
        <v>21</v>
      </c>
      <c r="F133" s="25">
        <v>20500</v>
      </c>
      <c r="G133" s="26"/>
      <c r="H133" s="27"/>
      <c r="I133" s="28"/>
      <c r="J133" s="29"/>
      <c r="K133" s="30" t="s">
        <v>36</v>
      </c>
      <c r="L133" s="22">
        <v>1</v>
      </c>
    </row>
    <row r="134" spans="1:12" x14ac:dyDescent="0.35">
      <c r="A134" s="20">
        <v>43271</v>
      </c>
      <c r="B134" s="21" t="s">
        <v>34</v>
      </c>
      <c r="C134" s="22" t="s">
        <v>35</v>
      </c>
      <c r="D134" s="23">
        <v>936097</v>
      </c>
      <c r="E134" s="24">
        <v>18</v>
      </c>
      <c r="F134" s="25">
        <v>17630</v>
      </c>
      <c r="G134" s="26"/>
      <c r="H134" s="27"/>
      <c r="I134" s="28"/>
      <c r="J134" s="29"/>
      <c r="K134" s="30" t="s">
        <v>36</v>
      </c>
      <c r="L134" s="22">
        <v>1</v>
      </c>
    </row>
    <row r="135" spans="1:12" x14ac:dyDescent="0.35">
      <c r="A135" s="20">
        <v>43271</v>
      </c>
      <c r="B135" s="21" t="s">
        <v>34</v>
      </c>
      <c r="C135" s="22" t="s">
        <v>35</v>
      </c>
      <c r="D135" s="23">
        <v>936163</v>
      </c>
      <c r="E135" s="24">
        <v>19</v>
      </c>
      <c r="F135" s="25">
        <v>19550</v>
      </c>
      <c r="G135" s="26"/>
      <c r="H135" s="27"/>
      <c r="I135" s="28"/>
      <c r="J135" s="29"/>
      <c r="K135" s="30" t="s">
        <v>36</v>
      </c>
      <c r="L135" s="22">
        <v>1</v>
      </c>
    </row>
    <row r="136" spans="1:12" x14ac:dyDescent="0.35">
      <c r="A136" s="20">
        <v>43272</v>
      </c>
      <c r="B136" s="21" t="s">
        <v>34</v>
      </c>
      <c r="C136" s="22" t="s">
        <v>35</v>
      </c>
      <c r="D136" s="23">
        <v>936314</v>
      </c>
      <c r="E136" s="24">
        <v>20</v>
      </c>
      <c r="F136" s="25">
        <v>19290</v>
      </c>
      <c r="G136" s="26"/>
      <c r="H136" s="27"/>
      <c r="I136" s="28"/>
      <c r="J136" s="29"/>
      <c r="K136" s="30" t="s">
        <v>36</v>
      </c>
      <c r="L136" s="22">
        <v>1</v>
      </c>
    </row>
    <row r="137" spans="1:12" x14ac:dyDescent="0.35">
      <c r="A137" s="20">
        <v>43272</v>
      </c>
      <c r="B137" s="21" t="s">
        <v>34</v>
      </c>
      <c r="C137" s="22" t="s">
        <v>35</v>
      </c>
      <c r="D137" s="23">
        <v>936189</v>
      </c>
      <c r="E137" s="24">
        <v>20</v>
      </c>
      <c r="F137" s="25">
        <v>19290</v>
      </c>
      <c r="G137" s="26"/>
      <c r="H137" s="27"/>
      <c r="I137" s="28"/>
      <c r="J137" s="29"/>
      <c r="K137" s="30" t="s">
        <v>36</v>
      </c>
      <c r="L137" s="22">
        <v>1</v>
      </c>
    </row>
    <row r="138" spans="1:12" x14ac:dyDescent="0.35">
      <c r="A138" s="20">
        <v>43272</v>
      </c>
      <c r="B138" s="21" t="s">
        <v>34</v>
      </c>
      <c r="C138" s="22" t="s">
        <v>35</v>
      </c>
      <c r="D138" s="23">
        <v>936266</v>
      </c>
      <c r="E138" s="24">
        <v>20</v>
      </c>
      <c r="F138" s="25">
        <v>19930</v>
      </c>
      <c r="G138" s="26"/>
      <c r="H138" s="27"/>
      <c r="I138" s="28"/>
      <c r="J138" s="29"/>
      <c r="K138" s="30" t="s">
        <v>36</v>
      </c>
      <c r="L138" s="22">
        <v>1</v>
      </c>
    </row>
    <row r="139" spans="1:12" x14ac:dyDescent="0.35">
      <c r="A139" s="20">
        <v>43272</v>
      </c>
      <c r="B139" s="21" t="s">
        <v>34</v>
      </c>
      <c r="C139" s="22" t="s">
        <v>35</v>
      </c>
      <c r="D139" s="23">
        <v>936580</v>
      </c>
      <c r="E139" s="24">
        <v>20</v>
      </c>
      <c r="F139" s="25">
        <v>20720</v>
      </c>
      <c r="G139" s="26"/>
      <c r="H139" s="27"/>
      <c r="I139" s="28"/>
      <c r="J139" s="29"/>
      <c r="K139" s="30" t="s">
        <v>36</v>
      </c>
      <c r="L139" s="22">
        <v>1</v>
      </c>
    </row>
    <row r="140" spans="1:12" x14ac:dyDescent="0.35">
      <c r="A140" s="20">
        <v>43272</v>
      </c>
      <c r="B140" s="21" t="s">
        <v>37</v>
      </c>
      <c r="C140" s="22" t="s">
        <v>35</v>
      </c>
      <c r="D140" s="23">
        <v>936309</v>
      </c>
      <c r="E140" s="24">
        <v>40</v>
      </c>
      <c r="F140" s="25">
        <v>20740</v>
      </c>
      <c r="G140" s="26">
        <v>0.15</v>
      </c>
      <c r="H140" s="27">
        <v>1.65</v>
      </c>
      <c r="I140" s="28">
        <v>36</v>
      </c>
      <c r="J140" s="29"/>
      <c r="K140" s="30" t="s">
        <v>36</v>
      </c>
      <c r="L140" s="22">
        <v>1</v>
      </c>
    </row>
    <row r="141" spans="1:12" x14ac:dyDescent="0.35">
      <c r="A141" s="20">
        <v>43272</v>
      </c>
      <c r="B141" s="21" t="s">
        <v>41</v>
      </c>
      <c r="C141" s="22" t="s">
        <v>35</v>
      </c>
      <c r="D141" s="23">
        <v>936410</v>
      </c>
      <c r="E141" s="24">
        <v>20</v>
      </c>
      <c r="F141" s="25">
        <v>12350</v>
      </c>
      <c r="G141" s="26"/>
      <c r="H141" s="27"/>
      <c r="I141" s="28"/>
      <c r="J141" s="29"/>
      <c r="K141" s="30" t="s">
        <v>36</v>
      </c>
      <c r="L141" s="22">
        <v>1</v>
      </c>
    </row>
    <row r="142" spans="1:12" x14ac:dyDescent="0.35">
      <c r="A142" s="20">
        <v>43272</v>
      </c>
      <c r="B142" s="21" t="s">
        <v>34</v>
      </c>
      <c r="C142" s="22" t="s">
        <v>35</v>
      </c>
      <c r="D142" s="23">
        <v>936331</v>
      </c>
      <c r="E142" s="24">
        <v>20</v>
      </c>
      <c r="F142" s="25">
        <v>18390</v>
      </c>
      <c r="G142" s="26"/>
      <c r="H142" s="27"/>
      <c r="I142" s="28"/>
      <c r="J142" s="29"/>
      <c r="K142" s="30" t="s">
        <v>36</v>
      </c>
      <c r="L142" s="22">
        <v>1</v>
      </c>
    </row>
    <row r="143" spans="1:12" x14ac:dyDescent="0.35">
      <c r="A143" s="20">
        <v>43273</v>
      </c>
      <c r="B143" s="21" t="s">
        <v>34</v>
      </c>
      <c r="C143" s="22" t="s">
        <v>35</v>
      </c>
      <c r="D143" s="23">
        <v>936849</v>
      </c>
      <c r="E143" s="24">
        <v>20</v>
      </c>
      <c r="F143" s="25">
        <v>20220</v>
      </c>
      <c r="G143" s="26"/>
      <c r="H143" s="27"/>
      <c r="I143" s="28"/>
      <c r="J143" s="29"/>
      <c r="K143" s="30" t="s">
        <v>36</v>
      </c>
      <c r="L143" s="22">
        <v>1</v>
      </c>
    </row>
    <row r="144" spans="1:12" x14ac:dyDescent="0.35">
      <c r="A144" s="20">
        <v>43273</v>
      </c>
      <c r="B144" s="21" t="s">
        <v>34</v>
      </c>
      <c r="C144" s="22" t="s">
        <v>35</v>
      </c>
      <c r="D144" s="23">
        <v>936658</v>
      </c>
      <c r="E144" s="24">
        <v>20</v>
      </c>
      <c r="F144" s="25">
        <v>18350</v>
      </c>
      <c r="G144" s="26"/>
      <c r="H144" s="27"/>
      <c r="I144" s="28"/>
      <c r="J144" s="29"/>
      <c r="K144" s="30" t="s">
        <v>36</v>
      </c>
      <c r="L144" s="22">
        <v>1</v>
      </c>
    </row>
    <row r="145" spans="1:12" x14ac:dyDescent="0.35">
      <c r="A145" s="20">
        <v>43273</v>
      </c>
      <c r="B145" s="21" t="s">
        <v>34</v>
      </c>
      <c r="C145" s="22" t="s">
        <v>35</v>
      </c>
      <c r="D145" s="23">
        <v>936986</v>
      </c>
      <c r="E145" s="24">
        <v>20</v>
      </c>
      <c r="F145" s="25">
        <v>18850</v>
      </c>
      <c r="G145" s="26"/>
      <c r="H145" s="27"/>
      <c r="I145" s="28"/>
      <c r="J145" s="29"/>
      <c r="K145" s="30" t="s">
        <v>36</v>
      </c>
      <c r="L145" s="22">
        <v>1</v>
      </c>
    </row>
    <row r="146" spans="1:12" x14ac:dyDescent="0.35">
      <c r="A146" s="20">
        <v>43273</v>
      </c>
      <c r="B146" s="21" t="s">
        <v>34</v>
      </c>
      <c r="C146" s="22" t="s">
        <v>35</v>
      </c>
      <c r="D146" s="23">
        <v>937010</v>
      </c>
      <c r="E146" s="24">
        <v>20</v>
      </c>
      <c r="F146" s="25">
        <v>19300</v>
      </c>
      <c r="G146" s="26"/>
      <c r="H146" s="27"/>
      <c r="I146" s="28"/>
      <c r="J146" s="29"/>
      <c r="K146" s="30" t="s">
        <v>36</v>
      </c>
      <c r="L146" s="22">
        <v>1</v>
      </c>
    </row>
    <row r="147" spans="1:12" x14ac:dyDescent="0.35">
      <c r="A147" s="20">
        <v>43274</v>
      </c>
      <c r="B147" s="21" t="s">
        <v>34</v>
      </c>
      <c r="C147" s="22" t="s">
        <v>35</v>
      </c>
      <c r="D147" s="23">
        <v>937075</v>
      </c>
      <c r="E147" s="24">
        <v>20</v>
      </c>
      <c r="F147" s="25">
        <v>19580</v>
      </c>
      <c r="G147" s="26"/>
      <c r="H147" s="27"/>
      <c r="I147" s="28"/>
      <c r="J147" s="29"/>
      <c r="K147" s="30" t="s">
        <v>36</v>
      </c>
      <c r="L147" s="22">
        <v>1</v>
      </c>
    </row>
    <row r="148" spans="1:12" x14ac:dyDescent="0.35">
      <c r="A148" s="20">
        <v>43274</v>
      </c>
      <c r="B148" s="21" t="s">
        <v>34</v>
      </c>
      <c r="C148" s="22" t="s">
        <v>35</v>
      </c>
      <c r="D148" s="23">
        <v>937103</v>
      </c>
      <c r="E148" s="24">
        <v>20</v>
      </c>
      <c r="F148" s="25">
        <v>19990</v>
      </c>
      <c r="G148" s="26"/>
      <c r="H148" s="27"/>
      <c r="I148" s="28"/>
      <c r="J148" s="29"/>
      <c r="K148" s="30" t="s">
        <v>36</v>
      </c>
      <c r="L148" s="22">
        <v>1</v>
      </c>
    </row>
    <row r="149" spans="1:12" x14ac:dyDescent="0.35">
      <c r="A149" s="20">
        <v>43274</v>
      </c>
      <c r="B149" s="21" t="s">
        <v>34</v>
      </c>
      <c r="C149" s="22" t="s">
        <v>35</v>
      </c>
      <c r="D149" s="23">
        <v>937125</v>
      </c>
      <c r="E149" s="24">
        <v>20</v>
      </c>
      <c r="F149" s="25">
        <v>19780</v>
      </c>
      <c r="G149" s="26"/>
      <c r="H149" s="27"/>
      <c r="I149" s="28"/>
      <c r="J149" s="29"/>
      <c r="K149" s="30" t="s">
        <v>36</v>
      </c>
      <c r="L149" s="22">
        <v>1</v>
      </c>
    </row>
    <row r="150" spans="1:12" x14ac:dyDescent="0.35">
      <c r="A150" s="20">
        <v>43274</v>
      </c>
      <c r="B150" s="21" t="s">
        <v>34</v>
      </c>
      <c r="C150" s="22" t="s">
        <v>35</v>
      </c>
      <c r="D150" s="23">
        <v>937199</v>
      </c>
      <c r="E150" s="24">
        <v>20</v>
      </c>
      <c r="F150" s="25">
        <v>22600</v>
      </c>
      <c r="G150" s="26"/>
      <c r="H150" s="27"/>
      <c r="I150" s="28"/>
      <c r="J150" s="29"/>
      <c r="K150" s="30" t="s">
        <v>36</v>
      </c>
      <c r="L150" s="22">
        <v>1</v>
      </c>
    </row>
    <row r="151" spans="1:12" x14ac:dyDescent="0.35">
      <c r="A151" s="20">
        <v>43274</v>
      </c>
      <c r="B151" s="21" t="s">
        <v>34</v>
      </c>
      <c r="C151" s="22" t="s">
        <v>35</v>
      </c>
      <c r="D151" s="23">
        <v>937240</v>
      </c>
      <c r="E151" s="24">
        <v>20</v>
      </c>
      <c r="F151" s="25">
        <v>21590</v>
      </c>
      <c r="G151" s="26"/>
      <c r="H151" s="27"/>
      <c r="I151" s="28"/>
      <c r="J151" s="29"/>
      <c r="K151" s="30" t="s">
        <v>36</v>
      </c>
      <c r="L151" s="22">
        <v>1</v>
      </c>
    </row>
    <row r="152" spans="1:12" x14ac:dyDescent="0.35">
      <c r="A152" s="20">
        <v>43274</v>
      </c>
      <c r="B152" s="21" t="s">
        <v>34</v>
      </c>
      <c r="C152" s="22" t="s">
        <v>35</v>
      </c>
      <c r="D152" s="23">
        <v>937231</v>
      </c>
      <c r="E152" s="24">
        <v>20</v>
      </c>
      <c r="F152" s="25">
        <v>18390</v>
      </c>
      <c r="G152" s="26"/>
      <c r="H152" s="27"/>
      <c r="I152" s="28"/>
      <c r="J152" s="29"/>
      <c r="K152" s="30" t="s">
        <v>36</v>
      </c>
      <c r="L152" s="22">
        <v>1</v>
      </c>
    </row>
    <row r="153" spans="1:12" x14ac:dyDescent="0.35">
      <c r="A153" s="20">
        <v>43274</v>
      </c>
      <c r="B153" s="21" t="s">
        <v>34</v>
      </c>
      <c r="C153" s="22" t="s">
        <v>35</v>
      </c>
      <c r="D153" s="23">
        <v>937310</v>
      </c>
      <c r="E153" s="24">
        <v>20</v>
      </c>
      <c r="F153" s="25">
        <v>19410</v>
      </c>
      <c r="G153" s="26"/>
      <c r="H153" s="27"/>
      <c r="I153" s="28"/>
      <c r="J153" s="29"/>
      <c r="K153" s="30" t="s">
        <v>36</v>
      </c>
      <c r="L153" s="22">
        <v>1</v>
      </c>
    </row>
    <row r="154" spans="1:12" x14ac:dyDescent="0.35">
      <c r="A154" s="20">
        <v>43275</v>
      </c>
      <c r="B154" s="21" t="s">
        <v>34</v>
      </c>
      <c r="C154" s="22" t="s">
        <v>35</v>
      </c>
      <c r="D154" s="23">
        <v>937312</v>
      </c>
      <c r="E154" s="24">
        <v>20</v>
      </c>
      <c r="F154" s="25">
        <v>18830</v>
      </c>
      <c r="G154" s="26"/>
      <c r="H154" s="27"/>
      <c r="I154" s="28"/>
      <c r="J154" s="29"/>
      <c r="K154" s="30" t="s">
        <v>36</v>
      </c>
      <c r="L154" s="22">
        <v>1</v>
      </c>
    </row>
    <row r="155" spans="1:12" x14ac:dyDescent="0.35">
      <c r="A155" s="20">
        <v>43275</v>
      </c>
      <c r="B155" s="21" t="s">
        <v>34</v>
      </c>
      <c r="C155" s="22" t="s">
        <v>35</v>
      </c>
      <c r="D155" s="23">
        <v>937364</v>
      </c>
      <c r="E155" s="24">
        <v>20</v>
      </c>
      <c r="F155" s="25">
        <v>18220</v>
      </c>
      <c r="G155" s="26"/>
      <c r="H155" s="27"/>
      <c r="I155" s="28"/>
      <c r="J155" s="29"/>
      <c r="K155" s="30" t="s">
        <v>36</v>
      </c>
      <c r="L155" s="22">
        <v>1</v>
      </c>
    </row>
    <row r="156" spans="1:12" x14ac:dyDescent="0.35">
      <c r="A156" s="20">
        <v>43275</v>
      </c>
      <c r="B156" s="21" t="s">
        <v>34</v>
      </c>
      <c r="C156" s="22" t="s">
        <v>35</v>
      </c>
      <c r="D156" s="23">
        <v>937376</v>
      </c>
      <c r="E156" s="24">
        <v>20</v>
      </c>
      <c r="F156" s="25">
        <v>18620</v>
      </c>
      <c r="G156" s="26"/>
      <c r="H156" s="27"/>
      <c r="I156" s="28"/>
      <c r="J156" s="29"/>
      <c r="K156" s="30" t="s">
        <v>36</v>
      </c>
      <c r="L156" s="22">
        <v>1</v>
      </c>
    </row>
    <row r="157" spans="1:12" x14ac:dyDescent="0.35">
      <c r="A157" s="20">
        <v>43275</v>
      </c>
      <c r="B157" s="21" t="s">
        <v>34</v>
      </c>
      <c r="C157" s="22" t="s">
        <v>35</v>
      </c>
      <c r="D157" s="23">
        <v>937377</v>
      </c>
      <c r="E157" s="24">
        <v>20</v>
      </c>
      <c r="F157" s="25">
        <v>17970</v>
      </c>
      <c r="G157" s="26"/>
      <c r="H157" s="27"/>
      <c r="I157" s="28"/>
      <c r="J157" s="29"/>
      <c r="K157" s="30" t="s">
        <v>36</v>
      </c>
      <c r="L157" s="22">
        <v>1</v>
      </c>
    </row>
    <row r="158" spans="1:12" x14ac:dyDescent="0.35">
      <c r="A158" s="20">
        <v>43275</v>
      </c>
      <c r="B158" s="21" t="s">
        <v>34</v>
      </c>
      <c r="C158" s="22" t="s">
        <v>35</v>
      </c>
      <c r="D158" s="23">
        <v>937412</v>
      </c>
      <c r="E158" s="24">
        <v>20</v>
      </c>
      <c r="F158" s="25">
        <v>17730</v>
      </c>
      <c r="G158" s="26"/>
      <c r="H158" s="27"/>
      <c r="I158" s="28"/>
      <c r="J158" s="29"/>
      <c r="K158" s="30" t="s">
        <v>36</v>
      </c>
      <c r="L158" s="22">
        <v>1</v>
      </c>
    </row>
    <row r="159" spans="1:12" x14ac:dyDescent="0.35">
      <c r="A159" s="20">
        <v>43275</v>
      </c>
      <c r="B159" s="21" t="s">
        <v>34</v>
      </c>
      <c r="C159" s="22" t="s">
        <v>35</v>
      </c>
      <c r="D159" s="23">
        <v>937413</v>
      </c>
      <c r="E159" s="24">
        <v>20</v>
      </c>
      <c r="F159" s="25">
        <v>18990</v>
      </c>
      <c r="G159" s="26"/>
      <c r="H159" s="27"/>
      <c r="I159" s="28"/>
      <c r="J159" s="29"/>
      <c r="K159" s="30" t="s">
        <v>36</v>
      </c>
      <c r="L159" s="22">
        <v>1</v>
      </c>
    </row>
    <row r="160" spans="1:12" x14ac:dyDescent="0.35">
      <c r="A160" s="20">
        <v>43276</v>
      </c>
      <c r="B160" s="21" t="s">
        <v>34</v>
      </c>
      <c r="C160" s="22" t="s">
        <v>35</v>
      </c>
      <c r="D160" s="23">
        <v>937430</v>
      </c>
      <c r="E160" s="24">
        <v>20</v>
      </c>
      <c r="F160" s="25">
        <v>19640</v>
      </c>
      <c r="G160" s="26"/>
      <c r="H160" s="27"/>
      <c r="I160" s="28"/>
      <c r="J160" s="29"/>
      <c r="K160" s="30" t="s">
        <v>36</v>
      </c>
      <c r="L160" s="22">
        <v>1</v>
      </c>
    </row>
    <row r="161" spans="1:12" x14ac:dyDescent="0.35">
      <c r="A161" s="20">
        <v>43276</v>
      </c>
      <c r="B161" s="21" t="s">
        <v>34</v>
      </c>
      <c r="C161" s="22" t="s">
        <v>35</v>
      </c>
      <c r="D161" s="23">
        <v>937432</v>
      </c>
      <c r="E161" s="24">
        <v>20</v>
      </c>
      <c r="F161" s="25">
        <v>18930</v>
      </c>
      <c r="G161" s="26"/>
      <c r="H161" s="27"/>
      <c r="I161" s="28"/>
      <c r="J161" s="29"/>
      <c r="K161" s="30" t="s">
        <v>36</v>
      </c>
      <c r="L161" s="22">
        <v>1</v>
      </c>
    </row>
    <row r="162" spans="1:12" x14ac:dyDescent="0.35">
      <c r="A162" s="20">
        <v>43276</v>
      </c>
      <c r="B162" s="21" t="s">
        <v>34</v>
      </c>
      <c r="C162" s="22" t="s">
        <v>35</v>
      </c>
      <c r="D162" s="23">
        <v>937496</v>
      </c>
      <c r="E162" s="24">
        <v>20</v>
      </c>
      <c r="F162" s="25">
        <v>17580</v>
      </c>
      <c r="G162" s="26"/>
      <c r="H162" s="27"/>
      <c r="I162" s="28"/>
      <c r="J162" s="29"/>
      <c r="K162" s="30" t="s">
        <v>36</v>
      </c>
      <c r="L162" s="22">
        <v>1</v>
      </c>
    </row>
    <row r="163" spans="1:12" x14ac:dyDescent="0.35">
      <c r="A163" s="20">
        <v>43276</v>
      </c>
      <c r="B163" s="21" t="s">
        <v>34</v>
      </c>
      <c r="C163" s="22" t="s">
        <v>35</v>
      </c>
      <c r="D163" s="23">
        <v>937585</v>
      </c>
      <c r="E163" s="24">
        <v>20</v>
      </c>
      <c r="F163" s="25">
        <v>23090</v>
      </c>
      <c r="G163" s="26"/>
      <c r="H163" s="27"/>
      <c r="I163" s="28"/>
      <c r="J163" s="29"/>
      <c r="K163" s="30" t="s">
        <v>36</v>
      </c>
      <c r="L163" s="22">
        <v>1</v>
      </c>
    </row>
    <row r="164" spans="1:12" x14ac:dyDescent="0.35">
      <c r="A164" s="20">
        <v>43276</v>
      </c>
      <c r="B164" s="21" t="s">
        <v>34</v>
      </c>
      <c r="C164" s="22" t="s">
        <v>35</v>
      </c>
      <c r="D164" s="23">
        <v>937723</v>
      </c>
      <c r="E164" s="24">
        <v>20</v>
      </c>
      <c r="F164" s="25">
        <v>18500</v>
      </c>
      <c r="G164" s="26"/>
      <c r="H164" s="27"/>
      <c r="I164" s="28"/>
      <c r="J164" s="29"/>
      <c r="K164" s="30" t="s">
        <v>36</v>
      </c>
      <c r="L164" s="22">
        <v>1</v>
      </c>
    </row>
    <row r="165" spans="1:12" x14ac:dyDescent="0.35">
      <c r="A165" s="20">
        <v>43277</v>
      </c>
      <c r="B165" s="21" t="s">
        <v>41</v>
      </c>
      <c r="C165" s="22" t="s">
        <v>35</v>
      </c>
      <c r="D165" s="23">
        <v>938069</v>
      </c>
      <c r="E165" s="24">
        <v>20</v>
      </c>
      <c r="F165" s="25">
        <v>20650</v>
      </c>
      <c r="G165" s="26"/>
      <c r="H165" s="27"/>
      <c r="I165" s="28"/>
      <c r="J165" s="29"/>
      <c r="K165" s="30" t="s">
        <v>36</v>
      </c>
      <c r="L165" s="22">
        <v>1</v>
      </c>
    </row>
    <row r="166" spans="1:12" x14ac:dyDescent="0.35">
      <c r="A166" s="20">
        <v>43279</v>
      </c>
      <c r="B166" s="21" t="s">
        <v>11</v>
      </c>
      <c r="C166" s="22" t="s">
        <v>35</v>
      </c>
      <c r="D166" s="23">
        <v>938834</v>
      </c>
      <c r="E166" s="24">
        <v>20</v>
      </c>
      <c r="F166" s="25">
        <v>17780</v>
      </c>
      <c r="G166" s="26"/>
      <c r="H166" s="27"/>
      <c r="I166" s="28"/>
      <c r="J166" s="29"/>
      <c r="K166" s="30" t="s">
        <v>36</v>
      </c>
      <c r="L166" s="22">
        <v>1</v>
      </c>
    </row>
    <row r="167" spans="1:12" x14ac:dyDescent="0.35">
      <c r="A167" s="20">
        <v>43280</v>
      </c>
      <c r="B167" s="21" t="s">
        <v>34</v>
      </c>
      <c r="C167" s="22" t="s">
        <v>35</v>
      </c>
      <c r="D167" s="23">
        <v>939333</v>
      </c>
      <c r="E167" s="24">
        <v>20</v>
      </c>
      <c r="F167" s="25">
        <v>18200</v>
      </c>
      <c r="G167" s="26"/>
      <c r="H167" s="27"/>
      <c r="I167" s="28"/>
      <c r="J167" s="29"/>
      <c r="K167" s="30" t="s">
        <v>36</v>
      </c>
      <c r="L167" s="22">
        <v>1</v>
      </c>
    </row>
    <row r="168" spans="1:12" x14ac:dyDescent="0.35">
      <c r="A168" s="20">
        <v>43280</v>
      </c>
      <c r="B168" s="21" t="s">
        <v>11</v>
      </c>
      <c r="C168" s="22" t="s">
        <v>35</v>
      </c>
      <c r="D168" s="23">
        <v>939194</v>
      </c>
      <c r="E168" s="24">
        <v>20</v>
      </c>
      <c r="F168" s="25">
        <v>17740</v>
      </c>
      <c r="G168" s="26"/>
      <c r="H168" s="27"/>
      <c r="I168" s="28"/>
      <c r="J168" s="29"/>
      <c r="K168" s="30" t="s">
        <v>36</v>
      </c>
      <c r="L168" s="22">
        <v>1</v>
      </c>
    </row>
    <row r="169" spans="1:12" x14ac:dyDescent="0.35">
      <c r="A169" s="20">
        <v>43280</v>
      </c>
      <c r="B169" s="21" t="s">
        <v>34</v>
      </c>
      <c r="C169" s="22" t="s">
        <v>35</v>
      </c>
      <c r="D169" s="23">
        <v>939317</v>
      </c>
      <c r="E169" s="24">
        <v>20</v>
      </c>
      <c r="F169" s="25">
        <v>15270</v>
      </c>
      <c r="G169" s="26"/>
      <c r="H169" s="27"/>
      <c r="I169" s="28"/>
      <c r="J169" s="29"/>
      <c r="K169" s="30" t="s">
        <v>36</v>
      </c>
      <c r="L169" s="22">
        <v>1</v>
      </c>
    </row>
    <row r="170" spans="1:12" x14ac:dyDescent="0.35">
      <c r="A170" s="20">
        <v>43280</v>
      </c>
      <c r="B170" s="21" t="s">
        <v>34</v>
      </c>
      <c r="C170" s="22" t="s">
        <v>35</v>
      </c>
      <c r="D170" s="23">
        <v>939395</v>
      </c>
      <c r="E170" s="24">
        <v>20</v>
      </c>
      <c r="F170" s="25">
        <v>13550</v>
      </c>
      <c r="G170" s="26"/>
      <c r="H170" s="27"/>
      <c r="I170" s="28"/>
      <c r="J170" s="29"/>
      <c r="K170" s="30" t="s">
        <v>36</v>
      </c>
      <c r="L170" s="22">
        <v>1</v>
      </c>
    </row>
    <row r="171" spans="1:12" x14ac:dyDescent="0.35">
      <c r="A171" s="20">
        <v>43280</v>
      </c>
      <c r="B171" s="21" t="s">
        <v>34</v>
      </c>
      <c r="C171" s="22" t="s">
        <v>35</v>
      </c>
      <c r="D171" s="23">
        <v>939452</v>
      </c>
      <c r="E171" s="24">
        <v>20</v>
      </c>
      <c r="F171" s="25">
        <v>17400</v>
      </c>
      <c r="G171" s="26"/>
      <c r="H171" s="27"/>
      <c r="I171" s="28"/>
      <c r="J171" s="29"/>
      <c r="K171" s="30" t="s">
        <v>36</v>
      </c>
      <c r="L171" s="22">
        <v>1</v>
      </c>
    </row>
    <row r="172" spans="1:12" x14ac:dyDescent="0.35">
      <c r="A172" s="20">
        <v>43281</v>
      </c>
      <c r="B172" s="21" t="s">
        <v>34</v>
      </c>
      <c r="C172" s="22" t="s">
        <v>35</v>
      </c>
      <c r="D172" s="23">
        <v>939480</v>
      </c>
      <c r="E172" s="24">
        <v>20</v>
      </c>
      <c r="F172" s="25">
        <v>16970</v>
      </c>
      <c r="G172" s="26"/>
      <c r="H172" s="27"/>
      <c r="I172" s="28"/>
      <c r="J172" s="29"/>
      <c r="K172" s="30" t="s">
        <v>36</v>
      </c>
      <c r="L172" s="22">
        <v>1</v>
      </c>
    </row>
    <row r="173" spans="1:12" x14ac:dyDescent="0.35">
      <c r="A173" s="20">
        <v>43281</v>
      </c>
      <c r="B173" s="21" t="s">
        <v>34</v>
      </c>
      <c r="C173" s="22" t="s">
        <v>35</v>
      </c>
      <c r="D173" s="23">
        <v>939528</v>
      </c>
      <c r="E173" s="24">
        <v>20</v>
      </c>
      <c r="F173" s="25">
        <v>16080</v>
      </c>
      <c r="G173" s="26"/>
      <c r="H173" s="27"/>
      <c r="I173" s="28"/>
      <c r="J173" s="29"/>
      <c r="K173" s="30" t="s">
        <v>36</v>
      </c>
      <c r="L173" s="22">
        <v>1</v>
      </c>
    </row>
    <row r="174" spans="1:12" x14ac:dyDescent="0.35">
      <c r="A174" s="20">
        <v>43281</v>
      </c>
      <c r="B174" s="21" t="s">
        <v>34</v>
      </c>
      <c r="C174" s="22" t="s">
        <v>35</v>
      </c>
      <c r="D174" s="23">
        <v>939558</v>
      </c>
      <c r="E174" s="24">
        <v>20</v>
      </c>
      <c r="F174" s="25">
        <v>16240</v>
      </c>
      <c r="G174" s="26"/>
      <c r="H174" s="27"/>
      <c r="I174" s="28"/>
      <c r="J174" s="29"/>
      <c r="K174" s="30" t="s">
        <v>36</v>
      </c>
      <c r="L174" s="22">
        <v>1</v>
      </c>
    </row>
    <row r="175" spans="1:12" x14ac:dyDescent="0.35">
      <c r="A175" s="20">
        <v>43281</v>
      </c>
      <c r="B175" s="21" t="s">
        <v>34</v>
      </c>
      <c r="C175" s="22" t="s">
        <v>35</v>
      </c>
      <c r="D175" s="23">
        <v>939786</v>
      </c>
      <c r="E175" s="24">
        <v>20</v>
      </c>
      <c r="F175" s="25">
        <v>17180</v>
      </c>
      <c r="G175" s="26"/>
      <c r="H175" s="27"/>
      <c r="I175" s="28"/>
      <c r="J175" s="29"/>
      <c r="K175" s="30" t="s">
        <v>36</v>
      </c>
      <c r="L175" s="22">
        <v>1</v>
      </c>
    </row>
    <row r="176" spans="1:12" x14ac:dyDescent="0.35">
      <c r="A176" s="20">
        <v>43281</v>
      </c>
      <c r="B176" s="21" t="s">
        <v>34</v>
      </c>
      <c r="C176" s="22" t="s">
        <v>35</v>
      </c>
      <c r="D176" s="23">
        <v>939807</v>
      </c>
      <c r="E176" s="24">
        <v>20</v>
      </c>
      <c r="F176" s="25">
        <v>16200</v>
      </c>
      <c r="G176" s="26"/>
      <c r="H176" s="27"/>
      <c r="I176" s="28"/>
      <c r="J176" s="29"/>
      <c r="K176" s="30" t="s">
        <v>36</v>
      </c>
      <c r="L176" s="22">
        <v>1</v>
      </c>
    </row>
    <row r="177" spans="1:12" x14ac:dyDescent="0.35">
      <c r="A177" s="20">
        <v>43281</v>
      </c>
      <c r="B177" s="21" t="s">
        <v>34</v>
      </c>
      <c r="C177" s="22" t="s">
        <v>35</v>
      </c>
      <c r="D177" s="23">
        <v>939596</v>
      </c>
      <c r="E177" s="24">
        <v>20</v>
      </c>
      <c r="F177" s="25">
        <v>16840</v>
      </c>
      <c r="G177" s="26"/>
      <c r="H177" s="27"/>
      <c r="I177" s="28"/>
      <c r="J177" s="29"/>
      <c r="K177" s="30" t="s">
        <v>36</v>
      </c>
      <c r="L177" s="22">
        <v>1</v>
      </c>
    </row>
    <row r="178" spans="1:12" x14ac:dyDescent="0.35">
      <c r="A178" s="20">
        <v>43281</v>
      </c>
      <c r="B178" s="21" t="s">
        <v>34</v>
      </c>
      <c r="C178" s="22" t="s">
        <v>35</v>
      </c>
      <c r="D178" s="23">
        <v>939704</v>
      </c>
      <c r="E178" s="24">
        <v>20</v>
      </c>
      <c r="F178" s="25">
        <v>17350</v>
      </c>
      <c r="G178" s="26"/>
      <c r="H178" s="27"/>
      <c r="I178" s="28"/>
      <c r="J178" s="29"/>
      <c r="K178" s="30" t="s">
        <v>36</v>
      </c>
      <c r="L178" s="22">
        <v>1</v>
      </c>
    </row>
    <row r="179" spans="1:12" x14ac:dyDescent="0.35">
      <c r="A179" s="20">
        <v>43281</v>
      </c>
      <c r="B179" s="21" t="s">
        <v>34</v>
      </c>
      <c r="C179" s="22" t="s">
        <v>35</v>
      </c>
      <c r="D179" s="23">
        <v>939735</v>
      </c>
      <c r="E179" s="24">
        <v>20</v>
      </c>
      <c r="F179" s="25">
        <v>17790</v>
      </c>
      <c r="G179" s="26"/>
      <c r="H179" s="27"/>
      <c r="I179" s="28"/>
      <c r="J179" s="29"/>
      <c r="K179" s="30" t="s">
        <v>36</v>
      </c>
      <c r="L179" s="22">
        <v>1</v>
      </c>
    </row>
    <row r="180" spans="1:12" x14ac:dyDescent="0.35">
      <c r="A180" s="20">
        <v>43281</v>
      </c>
      <c r="B180" s="21" t="s">
        <v>34</v>
      </c>
      <c r="C180" s="22" t="s">
        <v>35</v>
      </c>
      <c r="D180" s="23">
        <v>939740</v>
      </c>
      <c r="E180" s="24">
        <v>20</v>
      </c>
      <c r="F180" s="25">
        <v>15920</v>
      </c>
      <c r="G180" s="26"/>
      <c r="H180" s="27"/>
      <c r="I180" s="28"/>
      <c r="J180" s="29"/>
      <c r="K180" s="30" t="s">
        <v>36</v>
      </c>
      <c r="L180" s="22">
        <v>1</v>
      </c>
    </row>
    <row r="181" spans="1:12" x14ac:dyDescent="0.35">
      <c r="A181" s="20">
        <v>43281</v>
      </c>
      <c r="B181" s="21" t="s">
        <v>34</v>
      </c>
      <c r="C181" s="22" t="s">
        <v>35</v>
      </c>
      <c r="D181" s="23">
        <v>939578</v>
      </c>
      <c r="E181" s="24">
        <v>20</v>
      </c>
      <c r="F181" s="25">
        <v>15040</v>
      </c>
      <c r="G181" s="26"/>
      <c r="H181" s="27"/>
      <c r="I181" s="28"/>
      <c r="J181" s="29"/>
      <c r="K181" s="30" t="s">
        <v>36</v>
      </c>
      <c r="L181" s="22">
        <v>1</v>
      </c>
    </row>
    <row r="182" spans="1:12" x14ac:dyDescent="0.35">
      <c r="A182" s="20">
        <v>43252</v>
      </c>
      <c r="B182" s="21" t="s">
        <v>10</v>
      </c>
      <c r="C182" s="22" t="s">
        <v>40</v>
      </c>
      <c r="D182" s="23">
        <v>1572891</v>
      </c>
      <c r="E182" s="41"/>
      <c r="F182" s="42">
        <v>22270</v>
      </c>
      <c r="G182" s="26"/>
      <c r="H182" s="43"/>
      <c r="I182" s="44"/>
      <c r="J182" s="29"/>
      <c r="K182" s="30" t="s">
        <v>36</v>
      </c>
      <c r="L182" s="45">
        <v>1</v>
      </c>
    </row>
    <row r="183" spans="1:12" x14ac:dyDescent="0.35">
      <c r="A183" s="20">
        <v>43255</v>
      </c>
      <c r="B183" s="21" t="s">
        <v>10</v>
      </c>
      <c r="C183" s="22" t="s">
        <v>40</v>
      </c>
      <c r="D183" s="23">
        <v>1574783</v>
      </c>
      <c r="E183" s="41"/>
      <c r="F183" s="42">
        <v>20150</v>
      </c>
      <c r="G183" s="26"/>
      <c r="H183" s="43"/>
      <c r="I183" s="44"/>
      <c r="J183" s="29"/>
      <c r="K183" s="30" t="s">
        <v>36</v>
      </c>
      <c r="L183" s="45">
        <v>1</v>
      </c>
    </row>
    <row r="184" spans="1:12" x14ac:dyDescent="0.35">
      <c r="A184" s="20">
        <v>43256</v>
      </c>
      <c r="B184" s="21" t="s">
        <v>11</v>
      </c>
      <c r="C184" s="22" t="s">
        <v>40</v>
      </c>
      <c r="D184" s="23">
        <v>1575829</v>
      </c>
      <c r="E184" s="41"/>
      <c r="F184" s="42">
        <v>18050</v>
      </c>
      <c r="G184" s="26"/>
      <c r="H184" s="43"/>
      <c r="I184" s="44"/>
      <c r="J184" s="29"/>
      <c r="K184" s="30" t="s">
        <v>36</v>
      </c>
      <c r="L184" s="45">
        <v>1</v>
      </c>
    </row>
    <row r="185" spans="1:12" x14ac:dyDescent="0.35">
      <c r="A185" s="20">
        <v>43257</v>
      </c>
      <c r="B185" s="21" t="s">
        <v>11</v>
      </c>
      <c r="C185" s="22" t="s">
        <v>40</v>
      </c>
      <c r="D185" s="23">
        <v>1577097</v>
      </c>
      <c r="E185" s="41"/>
      <c r="F185" s="42">
        <v>21540</v>
      </c>
      <c r="G185" s="26"/>
      <c r="H185" s="43"/>
      <c r="I185" s="44"/>
      <c r="J185" s="29"/>
      <c r="K185" s="30" t="s">
        <v>36</v>
      </c>
      <c r="L185" s="45">
        <v>1</v>
      </c>
    </row>
    <row r="186" spans="1:12" x14ac:dyDescent="0.35">
      <c r="A186" s="20">
        <v>43258</v>
      </c>
      <c r="B186" s="21" t="s">
        <v>10</v>
      </c>
      <c r="C186" s="22" t="s">
        <v>40</v>
      </c>
      <c r="D186" s="23">
        <v>1578293</v>
      </c>
      <c r="E186" s="41"/>
      <c r="F186" s="42">
        <v>22300</v>
      </c>
      <c r="G186" s="26"/>
      <c r="H186" s="43"/>
      <c r="I186" s="44"/>
      <c r="J186" s="29"/>
      <c r="K186" s="30" t="s">
        <v>36</v>
      </c>
      <c r="L186" s="45">
        <v>1</v>
      </c>
    </row>
    <row r="187" spans="1:12" x14ac:dyDescent="0.35">
      <c r="A187" s="20">
        <v>43259</v>
      </c>
      <c r="B187" s="21" t="s">
        <v>11</v>
      </c>
      <c r="C187" s="22" t="s">
        <v>40</v>
      </c>
      <c r="D187" s="23">
        <v>1579748</v>
      </c>
      <c r="E187" s="41"/>
      <c r="F187" s="42">
        <v>20070</v>
      </c>
      <c r="G187" s="26"/>
      <c r="H187" s="43"/>
      <c r="I187" s="44"/>
      <c r="J187" s="29"/>
      <c r="K187" s="30" t="s">
        <v>36</v>
      </c>
      <c r="L187" s="45">
        <v>1</v>
      </c>
    </row>
    <row r="188" spans="1:12" x14ac:dyDescent="0.35">
      <c r="A188" s="20">
        <v>43259</v>
      </c>
      <c r="B188" s="21" t="s">
        <v>11</v>
      </c>
      <c r="C188" s="22" t="s">
        <v>40</v>
      </c>
      <c r="D188" s="23">
        <v>1579744</v>
      </c>
      <c r="E188" s="41"/>
      <c r="F188" s="42">
        <v>20020</v>
      </c>
      <c r="G188" s="26"/>
      <c r="H188" s="43"/>
      <c r="I188" s="44"/>
      <c r="J188" s="29"/>
      <c r="K188" s="30" t="s">
        <v>36</v>
      </c>
      <c r="L188" s="45">
        <v>1</v>
      </c>
    </row>
    <row r="189" spans="1:12" x14ac:dyDescent="0.35">
      <c r="A189" s="20">
        <v>43262</v>
      </c>
      <c r="B189" s="21" t="s">
        <v>11</v>
      </c>
      <c r="C189" s="22" t="s">
        <v>40</v>
      </c>
      <c r="D189" s="23">
        <v>1581444</v>
      </c>
      <c r="E189" s="41"/>
      <c r="F189" s="42">
        <v>20000</v>
      </c>
      <c r="G189" s="26"/>
      <c r="H189" s="43"/>
      <c r="I189" s="44"/>
      <c r="J189" s="29"/>
      <c r="K189" s="30" t="s">
        <v>36</v>
      </c>
      <c r="L189" s="45">
        <v>1</v>
      </c>
    </row>
    <row r="190" spans="1:12" x14ac:dyDescent="0.35">
      <c r="A190" s="20">
        <v>43264</v>
      </c>
      <c r="B190" s="21" t="s">
        <v>11</v>
      </c>
      <c r="C190" s="22" t="s">
        <v>40</v>
      </c>
      <c r="D190" s="23">
        <v>1582662</v>
      </c>
      <c r="E190" s="41"/>
      <c r="F190" s="42">
        <v>19730</v>
      </c>
      <c r="G190" s="26"/>
      <c r="H190" s="43"/>
      <c r="I190" s="44"/>
      <c r="J190" s="29"/>
      <c r="K190" s="30" t="s">
        <v>36</v>
      </c>
      <c r="L190" s="45">
        <v>1</v>
      </c>
    </row>
    <row r="191" spans="1:12" x14ac:dyDescent="0.35">
      <c r="A191" s="20">
        <v>43264</v>
      </c>
      <c r="B191" s="21" t="s">
        <v>11</v>
      </c>
      <c r="C191" s="22" t="s">
        <v>40</v>
      </c>
      <c r="D191" s="23">
        <v>1583741</v>
      </c>
      <c r="E191" s="41"/>
      <c r="F191" s="42">
        <v>15040</v>
      </c>
      <c r="G191" s="26"/>
      <c r="H191" s="43"/>
      <c r="I191" s="44"/>
      <c r="J191" s="29"/>
      <c r="K191" s="30" t="s">
        <v>36</v>
      </c>
      <c r="L191" s="45">
        <v>1</v>
      </c>
    </row>
    <row r="192" spans="1:12" x14ac:dyDescent="0.35">
      <c r="A192" s="20">
        <v>43265</v>
      </c>
      <c r="B192" s="21" t="s">
        <v>11</v>
      </c>
      <c r="C192" s="22" t="s">
        <v>40</v>
      </c>
      <c r="D192" s="23">
        <v>1585207</v>
      </c>
      <c r="E192" s="41"/>
      <c r="F192" s="42">
        <v>17580</v>
      </c>
      <c r="G192" s="26"/>
      <c r="H192" s="43"/>
      <c r="I192" s="44"/>
      <c r="J192" s="29"/>
      <c r="K192" s="30" t="s">
        <v>36</v>
      </c>
      <c r="L192" s="45">
        <v>1</v>
      </c>
    </row>
    <row r="193" spans="1:12" x14ac:dyDescent="0.35">
      <c r="A193" s="20">
        <v>43265</v>
      </c>
      <c r="B193" s="21" t="s">
        <v>11</v>
      </c>
      <c r="C193" s="22" t="s">
        <v>40</v>
      </c>
      <c r="D193" s="23">
        <v>1585752</v>
      </c>
      <c r="E193" s="41"/>
      <c r="F193" s="42">
        <v>18890</v>
      </c>
      <c r="G193" s="26"/>
      <c r="H193" s="43"/>
      <c r="I193" s="44"/>
      <c r="J193" s="29"/>
      <c r="K193" s="30" t="s">
        <v>36</v>
      </c>
      <c r="L193" s="45">
        <v>1</v>
      </c>
    </row>
    <row r="194" spans="1:12" x14ac:dyDescent="0.35">
      <c r="A194" s="20">
        <v>43265</v>
      </c>
      <c r="B194" s="21" t="s">
        <v>11</v>
      </c>
      <c r="C194" s="22" t="s">
        <v>40</v>
      </c>
      <c r="D194" s="23">
        <v>1586347</v>
      </c>
      <c r="E194" s="41"/>
      <c r="F194" s="42">
        <v>19500</v>
      </c>
      <c r="G194" s="26"/>
      <c r="H194" s="43"/>
      <c r="I194" s="44"/>
      <c r="J194" s="29"/>
      <c r="K194" s="30" t="s">
        <v>36</v>
      </c>
      <c r="L194" s="45">
        <v>1</v>
      </c>
    </row>
    <row r="195" spans="1:12" x14ac:dyDescent="0.35">
      <c r="A195" s="20">
        <v>43266</v>
      </c>
      <c r="B195" s="21" t="s">
        <v>11</v>
      </c>
      <c r="C195" s="22" t="s">
        <v>40</v>
      </c>
      <c r="D195" s="23">
        <v>1587407</v>
      </c>
      <c r="E195" s="41"/>
      <c r="F195" s="42">
        <v>19680</v>
      </c>
      <c r="G195" s="26"/>
      <c r="H195" s="43"/>
      <c r="I195" s="44"/>
      <c r="J195" s="29"/>
      <c r="K195" s="30" t="s">
        <v>36</v>
      </c>
      <c r="L195" s="45">
        <v>1</v>
      </c>
    </row>
    <row r="196" spans="1:12" x14ac:dyDescent="0.35">
      <c r="A196" s="20">
        <v>43267</v>
      </c>
      <c r="B196" s="21" t="s">
        <v>11</v>
      </c>
      <c r="C196" s="22" t="s">
        <v>40</v>
      </c>
      <c r="D196" s="23">
        <v>1588081</v>
      </c>
      <c r="E196" s="41"/>
      <c r="F196" s="42">
        <v>19410</v>
      </c>
      <c r="G196" s="26"/>
      <c r="H196" s="43"/>
      <c r="I196" s="44"/>
      <c r="J196" s="29"/>
      <c r="K196" s="30" t="s">
        <v>36</v>
      </c>
      <c r="L196" s="45">
        <v>1</v>
      </c>
    </row>
    <row r="197" spans="1:12" x14ac:dyDescent="0.35">
      <c r="A197" s="20">
        <v>43267</v>
      </c>
      <c r="B197" s="21" t="s">
        <v>11</v>
      </c>
      <c r="C197" s="22" t="s">
        <v>40</v>
      </c>
      <c r="D197" s="23">
        <v>1588237</v>
      </c>
      <c r="E197" s="41"/>
      <c r="F197" s="42">
        <v>19960</v>
      </c>
      <c r="G197" s="26"/>
      <c r="H197" s="43"/>
      <c r="I197" s="44"/>
      <c r="J197" s="29"/>
      <c r="K197" s="30" t="s">
        <v>36</v>
      </c>
      <c r="L197" s="45">
        <v>1</v>
      </c>
    </row>
    <row r="198" spans="1:12" x14ac:dyDescent="0.35">
      <c r="A198" s="20">
        <v>43269</v>
      </c>
      <c r="B198" s="21" t="s">
        <v>11</v>
      </c>
      <c r="C198" s="22" t="s">
        <v>40</v>
      </c>
      <c r="D198" s="23">
        <v>1588989</v>
      </c>
      <c r="E198" s="41"/>
      <c r="F198" s="42">
        <v>17730</v>
      </c>
      <c r="G198" s="26"/>
      <c r="H198" s="43"/>
      <c r="I198" s="44"/>
      <c r="J198" s="29"/>
      <c r="K198" s="30" t="s">
        <v>36</v>
      </c>
      <c r="L198" s="45">
        <v>1</v>
      </c>
    </row>
    <row r="199" spans="1:12" x14ac:dyDescent="0.35">
      <c r="A199" s="20">
        <v>43271</v>
      </c>
      <c r="B199" s="21" t="s">
        <v>10</v>
      </c>
      <c r="C199" s="22" t="s">
        <v>40</v>
      </c>
      <c r="D199" s="23">
        <v>1590626</v>
      </c>
      <c r="E199" s="41"/>
      <c r="F199" s="42">
        <v>23080</v>
      </c>
      <c r="G199" s="26"/>
      <c r="H199" s="43"/>
      <c r="I199" s="44"/>
      <c r="J199" s="29"/>
      <c r="K199" s="30" t="s">
        <v>36</v>
      </c>
      <c r="L199" s="45">
        <v>1</v>
      </c>
    </row>
    <row r="200" spans="1:12" x14ac:dyDescent="0.35">
      <c r="A200" s="20">
        <v>43272</v>
      </c>
      <c r="B200" s="21" t="s">
        <v>11</v>
      </c>
      <c r="C200" s="22" t="s">
        <v>40</v>
      </c>
      <c r="D200" s="23">
        <v>1591943</v>
      </c>
      <c r="E200" s="41"/>
      <c r="F200" s="42">
        <v>22474</v>
      </c>
      <c r="G200" s="26"/>
      <c r="H200" s="43"/>
      <c r="I200" s="44"/>
      <c r="J200" s="29"/>
      <c r="K200" s="30" t="s">
        <v>36</v>
      </c>
      <c r="L200" s="45">
        <v>1</v>
      </c>
    </row>
    <row r="201" spans="1:12" x14ac:dyDescent="0.35">
      <c r="A201" s="20">
        <v>43272</v>
      </c>
      <c r="B201" s="21" t="s">
        <v>11</v>
      </c>
      <c r="C201" s="22" t="s">
        <v>40</v>
      </c>
      <c r="D201" s="23">
        <v>1592631</v>
      </c>
      <c r="E201" s="41"/>
      <c r="F201" s="42">
        <v>21538</v>
      </c>
      <c r="G201" s="26"/>
      <c r="H201" s="43"/>
      <c r="I201" s="44"/>
      <c r="J201" s="29"/>
      <c r="K201" s="30" t="s">
        <v>36</v>
      </c>
      <c r="L201" s="45">
        <v>1</v>
      </c>
    </row>
    <row r="202" spans="1:12" x14ac:dyDescent="0.35">
      <c r="A202" s="20">
        <v>43272</v>
      </c>
      <c r="B202" s="21" t="s">
        <v>11</v>
      </c>
      <c r="C202" s="22" t="s">
        <v>40</v>
      </c>
      <c r="D202" s="23">
        <v>1592584</v>
      </c>
      <c r="E202" s="41"/>
      <c r="F202" s="42">
        <v>7090</v>
      </c>
      <c r="G202" s="26"/>
      <c r="H202" s="43"/>
      <c r="I202" s="44"/>
      <c r="J202" s="29"/>
      <c r="K202" s="30" t="s">
        <v>36</v>
      </c>
      <c r="L202" s="45">
        <v>1</v>
      </c>
    </row>
    <row r="203" spans="1:12" x14ac:dyDescent="0.35">
      <c r="A203" s="20">
        <v>43272</v>
      </c>
      <c r="B203" s="21" t="s">
        <v>11</v>
      </c>
      <c r="C203" s="22" t="s">
        <v>40</v>
      </c>
      <c r="D203" s="23">
        <v>1593196</v>
      </c>
      <c r="E203" s="41"/>
      <c r="F203" s="42">
        <v>22460</v>
      </c>
      <c r="G203" s="26"/>
      <c r="H203" s="43"/>
      <c r="I203" s="44"/>
      <c r="J203" s="29"/>
      <c r="K203" s="30" t="s">
        <v>36</v>
      </c>
      <c r="L203" s="45">
        <v>1</v>
      </c>
    </row>
    <row r="204" spans="1:12" x14ac:dyDescent="0.35">
      <c r="A204" s="20">
        <v>43274</v>
      </c>
      <c r="B204" s="21" t="s">
        <v>11</v>
      </c>
      <c r="C204" s="22" t="s">
        <v>40</v>
      </c>
      <c r="D204" s="23">
        <v>1594971</v>
      </c>
      <c r="E204" s="41"/>
      <c r="F204" s="42">
        <v>23660</v>
      </c>
      <c r="G204" s="26"/>
      <c r="H204" s="43"/>
      <c r="I204" s="44"/>
      <c r="J204" s="29"/>
      <c r="K204" s="30" t="s">
        <v>36</v>
      </c>
      <c r="L204" s="45">
        <v>1</v>
      </c>
    </row>
    <row r="205" spans="1:12" x14ac:dyDescent="0.35">
      <c r="A205" s="20">
        <v>43276</v>
      </c>
      <c r="B205" s="21" t="s">
        <v>10</v>
      </c>
      <c r="C205" s="22" t="s">
        <v>40</v>
      </c>
      <c r="D205" s="23">
        <v>1595114</v>
      </c>
      <c r="E205" s="41"/>
      <c r="F205" s="42">
        <v>25470</v>
      </c>
      <c r="G205" s="26"/>
      <c r="H205" s="43"/>
      <c r="I205" s="44"/>
      <c r="J205" s="29"/>
      <c r="K205" s="30" t="s">
        <v>36</v>
      </c>
      <c r="L205" s="45">
        <v>1</v>
      </c>
    </row>
    <row r="206" spans="1:12" x14ac:dyDescent="0.35">
      <c r="A206" s="20">
        <v>43276</v>
      </c>
      <c r="B206" s="21" t="s">
        <v>11</v>
      </c>
      <c r="C206" s="22" t="s">
        <v>40</v>
      </c>
      <c r="D206" s="23">
        <v>1595447</v>
      </c>
      <c r="E206" s="41"/>
      <c r="F206" s="42">
        <v>21708</v>
      </c>
      <c r="G206" s="26"/>
      <c r="H206" s="43"/>
      <c r="I206" s="44"/>
      <c r="J206" s="29"/>
      <c r="K206" s="30" t="s">
        <v>36</v>
      </c>
      <c r="L206" s="45">
        <v>1</v>
      </c>
    </row>
    <row r="207" spans="1:12" x14ac:dyDescent="0.35">
      <c r="A207" s="20">
        <v>43277</v>
      </c>
      <c r="B207" s="21" t="s">
        <v>11</v>
      </c>
      <c r="C207" s="22" t="s">
        <v>40</v>
      </c>
      <c r="D207" s="23">
        <v>1596444</v>
      </c>
      <c r="E207" s="41"/>
      <c r="F207" s="42">
        <v>23020</v>
      </c>
      <c r="G207" s="26"/>
      <c r="H207" s="43"/>
      <c r="I207" s="44"/>
      <c r="J207" s="29"/>
      <c r="K207" s="30" t="s">
        <v>36</v>
      </c>
      <c r="L207" s="45">
        <v>1</v>
      </c>
    </row>
    <row r="208" spans="1:12" x14ac:dyDescent="0.35">
      <c r="A208" s="20">
        <v>43277</v>
      </c>
      <c r="B208" s="21" t="s">
        <v>10</v>
      </c>
      <c r="C208" s="22" t="s">
        <v>40</v>
      </c>
      <c r="D208" s="23">
        <v>1596788</v>
      </c>
      <c r="E208" s="41"/>
      <c r="F208" s="42">
        <v>25008</v>
      </c>
      <c r="G208" s="26"/>
      <c r="H208" s="43"/>
      <c r="I208" s="44"/>
      <c r="J208" s="29"/>
      <c r="K208" s="30" t="s">
        <v>36</v>
      </c>
      <c r="L208" s="45">
        <v>1</v>
      </c>
    </row>
    <row r="209" spans="1:12" x14ac:dyDescent="0.35">
      <c r="A209" s="20">
        <v>43277</v>
      </c>
      <c r="B209" s="21" t="s">
        <v>11</v>
      </c>
      <c r="C209" s="22" t="s">
        <v>40</v>
      </c>
      <c r="D209" s="23">
        <v>1597212</v>
      </c>
      <c r="E209" s="41"/>
      <c r="F209" s="42">
        <v>22610</v>
      </c>
      <c r="G209" s="26"/>
      <c r="H209" s="43"/>
      <c r="I209" s="44"/>
      <c r="J209" s="29"/>
      <c r="K209" s="30" t="s">
        <v>36</v>
      </c>
      <c r="L209" s="45">
        <v>1</v>
      </c>
    </row>
    <row r="210" spans="1:12" x14ac:dyDescent="0.35">
      <c r="A210" s="20">
        <v>43278</v>
      </c>
      <c r="B210" s="21" t="s">
        <v>11</v>
      </c>
      <c r="C210" s="22" t="s">
        <v>40</v>
      </c>
      <c r="D210" s="23">
        <v>1597852</v>
      </c>
      <c r="E210" s="41"/>
      <c r="F210" s="42">
        <v>21178</v>
      </c>
      <c r="G210" s="26"/>
      <c r="H210" s="43"/>
      <c r="I210" s="44"/>
      <c r="J210" s="29"/>
      <c r="K210" s="30" t="s">
        <v>36</v>
      </c>
      <c r="L210" s="45">
        <v>1</v>
      </c>
    </row>
    <row r="211" spans="1:12" x14ac:dyDescent="0.35">
      <c r="A211" s="20">
        <v>43278</v>
      </c>
      <c r="B211" s="21" t="s">
        <v>10</v>
      </c>
      <c r="C211" s="22" t="s">
        <v>40</v>
      </c>
      <c r="D211" s="23">
        <v>1598107</v>
      </c>
      <c r="E211" s="41"/>
      <c r="F211" s="42">
        <v>21690</v>
      </c>
      <c r="G211" s="26"/>
      <c r="H211" s="43"/>
      <c r="I211" s="44"/>
      <c r="J211" s="29"/>
      <c r="K211" s="30" t="s">
        <v>36</v>
      </c>
      <c r="L211" s="45">
        <v>1</v>
      </c>
    </row>
    <row r="212" spans="1:12" x14ac:dyDescent="0.35">
      <c r="A212" s="20">
        <v>43281</v>
      </c>
      <c r="B212" s="21" t="s">
        <v>11</v>
      </c>
      <c r="C212" s="22" t="s">
        <v>40</v>
      </c>
      <c r="D212" s="23">
        <v>1601546</v>
      </c>
      <c r="E212" s="41"/>
      <c r="F212" s="42">
        <v>19868</v>
      </c>
      <c r="G212" s="26"/>
      <c r="H212" s="43"/>
      <c r="I212" s="44"/>
      <c r="J212" s="29"/>
      <c r="K212" s="30" t="s">
        <v>36</v>
      </c>
      <c r="L212" s="45">
        <v>1</v>
      </c>
    </row>
    <row r="213" spans="1:12" x14ac:dyDescent="0.35">
      <c r="A213" s="20">
        <v>43281</v>
      </c>
      <c r="B213" s="21" t="s">
        <v>11</v>
      </c>
      <c r="C213" s="22" t="s">
        <v>40</v>
      </c>
      <c r="D213" s="23">
        <v>1600999</v>
      </c>
      <c r="E213" s="41"/>
      <c r="F213" s="42">
        <v>22714</v>
      </c>
      <c r="G213" s="26"/>
      <c r="H213" s="43"/>
      <c r="I213" s="44"/>
      <c r="J213" s="29"/>
      <c r="K213" s="30" t="s">
        <v>36</v>
      </c>
      <c r="L213" s="45">
        <v>1</v>
      </c>
    </row>
    <row r="214" spans="1:12" x14ac:dyDescent="0.35">
      <c r="A214" s="20">
        <v>43281</v>
      </c>
      <c r="B214" s="21" t="s">
        <v>11</v>
      </c>
      <c r="C214" s="22" t="s">
        <v>40</v>
      </c>
      <c r="D214" s="23">
        <v>1601865</v>
      </c>
      <c r="E214" s="41"/>
      <c r="F214" s="42">
        <v>23078</v>
      </c>
      <c r="G214" s="26"/>
      <c r="H214" s="43"/>
      <c r="I214" s="44"/>
      <c r="J214" s="29"/>
      <c r="K214" s="30" t="s">
        <v>36</v>
      </c>
      <c r="L214" s="45">
        <v>1</v>
      </c>
    </row>
    <row r="215" spans="1:12" x14ac:dyDescent="0.35">
      <c r="A215" s="20">
        <v>43257</v>
      </c>
      <c r="B215" s="21" t="s">
        <v>43</v>
      </c>
      <c r="C215" s="22" t="s">
        <v>44</v>
      </c>
      <c r="D215" s="23">
        <v>972202</v>
      </c>
      <c r="E215" s="24">
        <v>20</v>
      </c>
      <c r="F215" s="25">
        <v>14460</v>
      </c>
      <c r="G215" s="26"/>
      <c r="H215" s="43"/>
      <c r="I215" s="44"/>
      <c r="J215" s="29"/>
      <c r="K215" s="30" t="s">
        <v>36</v>
      </c>
      <c r="L215" s="22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6" priority="1"/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42237-7BA5-4B8C-A42C-A72F1C4574B7}">
  <dimension ref="A1:L93"/>
  <sheetViews>
    <sheetView topLeftCell="A25" workbookViewId="0">
      <selection activeCell="G35" sqref="G35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197520</v>
      </c>
      <c r="J5" s="7">
        <f>SUMIF(B20:B10026,"Corteza Sucia",I20:I10026)</f>
        <v>360</v>
      </c>
      <c r="K5" s="8">
        <v>3000</v>
      </c>
      <c r="L5" s="9">
        <f t="shared" ref="L5:L16" si="0">I5/1000</f>
        <v>197.52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343744</v>
      </c>
      <c r="J6" s="12"/>
      <c r="K6" s="8">
        <v>800000</v>
      </c>
      <c r="L6" s="9">
        <f t="shared" si="0"/>
        <v>343.74400000000003</v>
      </c>
    </row>
    <row r="7" spans="1:12" x14ac:dyDescent="0.35">
      <c r="G7" s="31" t="s">
        <v>11</v>
      </c>
      <c r="H7" s="32"/>
      <c r="I7" s="6">
        <f>SUMIF(B20:B10026,"Ceniza",F20:F10026)</f>
        <v>817848</v>
      </c>
      <c r="J7" s="12"/>
      <c r="K7" s="8">
        <v>3200000</v>
      </c>
      <c r="L7" s="9">
        <f t="shared" si="0"/>
        <v>817.84799999999996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17910</v>
      </c>
      <c r="J9" s="12"/>
      <c r="K9" s="8">
        <v>50000</v>
      </c>
      <c r="L9" s="9">
        <f t="shared" si="0"/>
        <v>17.91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108090</v>
      </c>
      <c r="J11" s="12"/>
      <c r="K11" s="8">
        <v>50000</v>
      </c>
      <c r="L11" s="9">
        <f t="shared" si="0"/>
        <v>108.09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840</v>
      </c>
      <c r="F18" s="16">
        <f>SUBTOTAL(9,F20:F10026)</f>
        <v>1485112</v>
      </c>
      <c r="I18" s="15">
        <f>SUBTOTAL(9,I20:I10026)</f>
        <v>360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43283</v>
      </c>
      <c r="B20" s="21" t="s">
        <v>41</v>
      </c>
      <c r="C20" s="22" t="s">
        <v>35</v>
      </c>
      <c r="D20" s="23">
        <v>939997</v>
      </c>
      <c r="E20" s="24">
        <v>20</v>
      </c>
      <c r="F20" s="25">
        <v>22090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43284</v>
      </c>
      <c r="B21" s="21" t="s">
        <v>11</v>
      </c>
      <c r="C21" s="22" t="s">
        <v>35</v>
      </c>
      <c r="D21" s="23">
        <v>940243</v>
      </c>
      <c r="E21" s="24">
        <v>20</v>
      </c>
      <c r="F21" s="25">
        <v>11130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43284</v>
      </c>
      <c r="B22" s="21" t="s">
        <v>11</v>
      </c>
      <c r="C22" s="22" t="s">
        <v>35</v>
      </c>
      <c r="D22" s="23">
        <v>940327</v>
      </c>
      <c r="E22" s="24">
        <v>20</v>
      </c>
      <c r="F22" s="25">
        <v>13510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43284</v>
      </c>
      <c r="B23" s="21" t="s">
        <v>41</v>
      </c>
      <c r="C23" s="22" t="s">
        <v>35</v>
      </c>
      <c r="D23" s="23">
        <v>940210</v>
      </c>
      <c r="E23" s="24">
        <v>20</v>
      </c>
      <c r="F23" s="25">
        <v>22640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43285</v>
      </c>
      <c r="B24" s="21" t="s">
        <v>11</v>
      </c>
      <c r="C24" s="22" t="s">
        <v>35</v>
      </c>
      <c r="D24" s="23">
        <v>940736</v>
      </c>
      <c r="E24" s="24">
        <v>20</v>
      </c>
      <c r="F24" s="25">
        <v>17210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>
        <v>43287</v>
      </c>
      <c r="B25" s="21" t="s">
        <v>11</v>
      </c>
      <c r="C25" s="22" t="s">
        <v>35</v>
      </c>
      <c r="D25" s="23">
        <v>941470</v>
      </c>
      <c r="E25" s="24">
        <v>20</v>
      </c>
      <c r="F25" s="25">
        <v>15550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5">
      <c r="A26" s="20">
        <v>43289</v>
      </c>
      <c r="B26" s="21" t="s">
        <v>11</v>
      </c>
      <c r="C26" s="22" t="s">
        <v>35</v>
      </c>
      <c r="D26" s="23">
        <v>941939</v>
      </c>
      <c r="E26" s="24">
        <v>20</v>
      </c>
      <c r="F26" s="25">
        <v>19960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5">
      <c r="A27" s="20">
        <v>43291</v>
      </c>
      <c r="B27" s="21" t="s">
        <v>11</v>
      </c>
      <c r="C27" s="22" t="s">
        <v>35</v>
      </c>
      <c r="D27" s="23">
        <v>942459</v>
      </c>
      <c r="E27" s="24">
        <v>20</v>
      </c>
      <c r="F27" s="25">
        <v>12640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5">
      <c r="A28" s="20">
        <v>43292</v>
      </c>
      <c r="B28" s="21" t="s">
        <v>11</v>
      </c>
      <c r="C28" s="22" t="s">
        <v>35</v>
      </c>
      <c r="D28" s="23">
        <v>942832</v>
      </c>
      <c r="E28" s="24">
        <v>20</v>
      </c>
      <c r="F28" s="25">
        <v>14070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5">
      <c r="A29" s="20">
        <v>43294</v>
      </c>
      <c r="B29" s="21" t="s">
        <v>11</v>
      </c>
      <c r="C29" s="22" t="s">
        <v>35</v>
      </c>
      <c r="D29" s="23">
        <v>943590</v>
      </c>
      <c r="E29" s="24">
        <v>20</v>
      </c>
      <c r="F29" s="25">
        <v>14780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5">
      <c r="A30" s="20">
        <v>43298</v>
      </c>
      <c r="B30" s="21" t="s">
        <v>11</v>
      </c>
      <c r="C30" s="22" t="s">
        <v>35</v>
      </c>
      <c r="D30" s="23">
        <v>944289</v>
      </c>
      <c r="E30" s="24">
        <v>20</v>
      </c>
      <c r="F30" s="25">
        <v>15550</v>
      </c>
      <c r="G30" s="26"/>
      <c r="H30" s="27"/>
      <c r="I30" s="28"/>
      <c r="J30" s="29"/>
      <c r="K30" s="30" t="s">
        <v>36</v>
      </c>
      <c r="L30" s="22">
        <v>1</v>
      </c>
    </row>
    <row r="31" spans="1:12" x14ac:dyDescent="0.35">
      <c r="A31" s="20">
        <v>43298</v>
      </c>
      <c r="B31" s="21" t="s">
        <v>41</v>
      </c>
      <c r="C31" s="22" t="s">
        <v>35</v>
      </c>
      <c r="D31" s="23">
        <v>944524</v>
      </c>
      <c r="E31" s="24">
        <v>20</v>
      </c>
      <c r="F31" s="25">
        <v>22850</v>
      </c>
      <c r="G31" s="26"/>
      <c r="H31" s="27"/>
      <c r="I31" s="28"/>
      <c r="J31" s="29"/>
      <c r="K31" s="30" t="s">
        <v>36</v>
      </c>
      <c r="L31" s="22">
        <v>1</v>
      </c>
    </row>
    <row r="32" spans="1:12" x14ac:dyDescent="0.35">
      <c r="A32" s="20">
        <v>43300</v>
      </c>
      <c r="B32" s="21" t="s">
        <v>11</v>
      </c>
      <c r="C32" s="22" t="s">
        <v>35</v>
      </c>
      <c r="D32" s="23">
        <v>945197</v>
      </c>
      <c r="E32" s="24">
        <v>20</v>
      </c>
      <c r="F32" s="25">
        <v>13390</v>
      </c>
      <c r="G32" s="26"/>
      <c r="H32" s="27"/>
      <c r="I32" s="28"/>
      <c r="J32" s="29"/>
      <c r="K32" s="30" t="s">
        <v>36</v>
      </c>
      <c r="L32" s="22">
        <v>1</v>
      </c>
    </row>
    <row r="33" spans="1:12" x14ac:dyDescent="0.35">
      <c r="A33" s="20">
        <v>43301</v>
      </c>
      <c r="B33" s="21" t="s">
        <v>11</v>
      </c>
      <c r="C33" s="22" t="s">
        <v>35</v>
      </c>
      <c r="D33" s="23">
        <v>945475</v>
      </c>
      <c r="E33" s="24">
        <v>20</v>
      </c>
      <c r="F33" s="25">
        <v>18540</v>
      </c>
      <c r="G33" s="26"/>
      <c r="H33" s="27"/>
      <c r="I33" s="28"/>
      <c r="J33" s="29"/>
      <c r="K33" s="30" t="s">
        <v>36</v>
      </c>
      <c r="L33" s="22">
        <v>1</v>
      </c>
    </row>
    <row r="34" spans="1:12" x14ac:dyDescent="0.35">
      <c r="A34" s="20">
        <v>43302</v>
      </c>
      <c r="B34" s="21" t="s">
        <v>11</v>
      </c>
      <c r="C34" s="22" t="s">
        <v>35</v>
      </c>
      <c r="D34" s="23">
        <v>945955</v>
      </c>
      <c r="E34" s="24">
        <v>20</v>
      </c>
      <c r="F34" s="25">
        <v>16330</v>
      </c>
      <c r="G34" s="26"/>
      <c r="H34" s="27"/>
      <c r="I34" s="28"/>
      <c r="J34" s="29"/>
      <c r="K34" s="30" t="s">
        <v>36</v>
      </c>
      <c r="L34" s="22">
        <v>1</v>
      </c>
    </row>
    <row r="35" spans="1:12" x14ac:dyDescent="0.35">
      <c r="A35" s="20">
        <v>43304</v>
      </c>
      <c r="B35" s="21" t="s">
        <v>11</v>
      </c>
      <c r="C35" s="22" t="s">
        <v>35</v>
      </c>
      <c r="D35" s="23">
        <v>946348</v>
      </c>
      <c r="E35" s="24">
        <v>20</v>
      </c>
      <c r="F35" s="25">
        <v>13360</v>
      </c>
      <c r="G35" s="26"/>
      <c r="H35" s="27"/>
      <c r="I35" s="28"/>
      <c r="J35" s="29"/>
      <c r="K35" s="30" t="s">
        <v>36</v>
      </c>
      <c r="L35" s="22">
        <v>1</v>
      </c>
    </row>
    <row r="36" spans="1:12" x14ac:dyDescent="0.35">
      <c r="A36" s="20">
        <v>43305</v>
      </c>
      <c r="B36" s="21" t="s">
        <v>41</v>
      </c>
      <c r="C36" s="22" t="s">
        <v>35</v>
      </c>
      <c r="D36" s="23">
        <v>946902</v>
      </c>
      <c r="E36" s="24">
        <v>20</v>
      </c>
      <c r="F36" s="25">
        <v>19130</v>
      </c>
      <c r="G36" s="26"/>
      <c r="H36" s="27"/>
      <c r="I36" s="28"/>
      <c r="J36" s="29"/>
      <c r="K36" s="30" t="s">
        <v>36</v>
      </c>
      <c r="L36" s="22">
        <v>1</v>
      </c>
    </row>
    <row r="37" spans="1:12" x14ac:dyDescent="0.35">
      <c r="A37" s="20">
        <v>43306</v>
      </c>
      <c r="B37" s="21" t="s">
        <v>11</v>
      </c>
      <c r="C37" s="22" t="s">
        <v>35</v>
      </c>
      <c r="D37" s="23">
        <v>947265</v>
      </c>
      <c r="E37" s="24">
        <v>20</v>
      </c>
      <c r="F37" s="25">
        <v>17140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5">
      <c r="A38" s="20">
        <v>43307</v>
      </c>
      <c r="B38" s="21" t="s">
        <v>37</v>
      </c>
      <c r="C38" s="22" t="s">
        <v>35</v>
      </c>
      <c r="D38" s="23">
        <v>947456</v>
      </c>
      <c r="E38" s="24">
        <v>40</v>
      </c>
      <c r="F38" s="25">
        <v>21230</v>
      </c>
      <c r="G38" s="26">
        <v>0.15</v>
      </c>
      <c r="H38" s="27">
        <v>1.65</v>
      </c>
      <c r="I38" s="28">
        <v>36</v>
      </c>
      <c r="J38" s="29"/>
      <c r="K38" s="30" t="s">
        <v>36</v>
      </c>
      <c r="L38" s="22">
        <v>1</v>
      </c>
    </row>
    <row r="39" spans="1:12" x14ac:dyDescent="0.35">
      <c r="A39" s="20">
        <v>43307</v>
      </c>
      <c r="B39" s="21" t="s">
        <v>37</v>
      </c>
      <c r="C39" s="22" t="s">
        <v>35</v>
      </c>
      <c r="D39" s="23">
        <v>947652</v>
      </c>
      <c r="E39" s="24">
        <v>40</v>
      </c>
      <c r="F39" s="25">
        <v>19900</v>
      </c>
      <c r="G39" s="26">
        <v>0.15</v>
      </c>
      <c r="H39" s="27">
        <v>1.65</v>
      </c>
      <c r="I39" s="28">
        <v>36</v>
      </c>
      <c r="J39" s="29"/>
      <c r="K39" s="30" t="s">
        <v>36</v>
      </c>
      <c r="L39" s="22">
        <v>1</v>
      </c>
    </row>
    <row r="40" spans="1:12" x14ac:dyDescent="0.35">
      <c r="A40" s="20">
        <v>43307</v>
      </c>
      <c r="B40" s="21" t="s">
        <v>37</v>
      </c>
      <c r="C40" s="22" t="s">
        <v>35</v>
      </c>
      <c r="D40" s="23">
        <v>947460</v>
      </c>
      <c r="E40" s="24">
        <v>40</v>
      </c>
      <c r="F40" s="25">
        <v>18530</v>
      </c>
      <c r="G40" s="26">
        <v>0.15</v>
      </c>
      <c r="H40" s="27">
        <v>1.65</v>
      </c>
      <c r="I40" s="28">
        <v>36</v>
      </c>
      <c r="J40" s="29"/>
      <c r="K40" s="30" t="s">
        <v>36</v>
      </c>
      <c r="L40" s="22">
        <v>1</v>
      </c>
    </row>
    <row r="41" spans="1:12" x14ac:dyDescent="0.35">
      <c r="A41" s="20">
        <v>43307</v>
      </c>
      <c r="B41" s="21" t="s">
        <v>37</v>
      </c>
      <c r="C41" s="22" t="s">
        <v>35</v>
      </c>
      <c r="D41" s="23">
        <v>947592</v>
      </c>
      <c r="E41" s="24">
        <v>40</v>
      </c>
      <c r="F41" s="25">
        <v>23860</v>
      </c>
      <c r="G41" s="26">
        <v>0.15</v>
      </c>
      <c r="H41" s="27">
        <v>1.65</v>
      </c>
      <c r="I41" s="28">
        <v>36</v>
      </c>
      <c r="J41" s="29"/>
      <c r="K41" s="30" t="s">
        <v>36</v>
      </c>
      <c r="L41" s="22">
        <v>1</v>
      </c>
    </row>
    <row r="42" spans="1:12" x14ac:dyDescent="0.35">
      <c r="A42" s="20">
        <v>43307</v>
      </c>
      <c r="B42" s="21" t="s">
        <v>37</v>
      </c>
      <c r="C42" s="22" t="s">
        <v>35</v>
      </c>
      <c r="D42" s="23">
        <v>947650</v>
      </c>
      <c r="E42" s="24">
        <v>40</v>
      </c>
      <c r="F42" s="25">
        <v>19280</v>
      </c>
      <c r="G42" s="26">
        <v>0.15</v>
      </c>
      <c r="H42" s="27">
        <v>1.65</v>
      </c>
      <c r="I42" s="28">
        <v>36</v>
      </c>
      <c r="J42" s="29"/>
      <c r="K42" s="30" t="s">
        <v>36</v>
      </c>
      <c r="L42" s="22">
        <v>1</v>
      </c>
    </row>
    <row r="43" spans="1:12" x14ac:dyDescent="0.35">
      <c r="A43" s="20">
        <v>43307</v>
      </c>
      <c r="B43" s="21" t="s">
        <v>13</v>
      </c>
      <c r="C43" s="22" t="s">
        <v>35</v>
      </c>
      <c r="D43" s="23">
        <v>947550</v>
      </c>
      <c r="E43" s="24">
        <v>20</v>
      </c>
      <c r="F43" s="25">
        <v>17910</v>
      </c>
      <c r="G43" s="26"/>
      <c r="H43" s="27"/>
      <c r="I43" s="28"/>
      <c r="J43" s="29"/>
      <c r="K43" s="30" t="s">
        <v>36</v>
      </c>
      <c r="L43" s="22">
        <v>1</v>
      </c>
    </row>
    <row r="44" spans="1:12" x14ac:dyDescent="0.35">
      <c r="A44" s="20">
        <v>43308</v>
      </c>
      <c r="B44" s="21" t="s">
        <v>37</v>
      </c>
      <c r="C44" s="22" t="s">
        <v>35</v>
      </c>
      <c r="D44" s="23">
        <v>947880</v>
      </c>
      <c r="E44" s="24">
        <v>40</v>
      </c>
      <c r="F44" s="25">
        <v>21820</v>
      </c>
      <c r="G44" s="26">
        <v>0.15</v>
      </c>
      <c r="H44" s="27">
        <v>1.65</v>
      </c>
      <c r="I44" s="28">
        <v>36</v>
      </c>
      <c r="J44" s="29"/>
      <c r="K44" s="30" t="s">
        <v>36</v>
      </c>
      <c r="L44" s="22">
        <v>1</v>
      </c>
    </row>
    <row r="45" spans="1:12" x14ac:dyDescent="0.35">
      <c r="A45" s="20">
        <v>43308</v>
      </c>
      <c r="B45" s="21" t="s">
        <v>37</v>
      </c>
      <c r="C45" s="22" t="s">
        <v>35</v>
      </c>
      <c r="D45" s="23">
        <v>947978</v>
      </c>
      <c r="E45" s="24">
        <v>40</v>
      </c>
      <c r="F45" s="25">
        <v>21860</v>
      </c>
      <c r="G45" s="26">
        <v>0.15</v>
      </c>
      <c r="H45" s="27">
        <v>1.65</v>
      </c>
      <c r="I45" s="28">
        <v>36</v>
      </c>
      <c r="J45" s="29"/>
      <c r="K45" s="30" t="s">
        <v>36</v>
      </c>
      <c r="L45" s="22">
        <v>1</v>
      </c>
    </row>
    <row r="46" spans="1:12" x14ac:dyDescent="0.35">
      <c r="A46" s="20">
        <v>43308</v>
      </c>
      <c r="B46" s="21" t="s">
        <v>37</v>
      </c>
      <c r="C46" s="22" t="s">
        <v>35</v>
      </c>
      <c r="D46" s="23">
        <v>948046</v>
      </c>
      <c r="E46" s="24">
        <v>40</v>
      </c>
      <c r="F46" s="25">
        <v>15000</v>
      </c>
      <c r="G46" s="26">
        <v>0.15</v>
      </c>
      <c r="H46" s="27">
        <v>1.65</v>
      </c>
      <c r="I46" s="28">
        <v>36</v>
      </c>
      <c r="J46" s="29"/>
      <c r="K46" s="30" t="s">
        <v>36</v>
      </c>
      <c r="L46" s="22">
        <v>1</v>
      </c>
    </row>
    <row r="47" spans="1:12" x14ac:dyDescent="0.35">
      <c r="A47" s="20">
        <v>43308</v>
      </c>
      <c r="B47" s="21" t="s">
        <v>37</v>
      </c>
      <c r="C47" s="22" t="s">
        <v>35</v>
      </c>
      <c r="D47" s="23">
        <v>947868</v>
      </c>
      <c r="E47" s="24">
        <v>40</v>
      </c>
      <c r="F47" s="25">
        <v>18350</v>
      </c>
      <c r="G47" s="26">
        <v>0.15</v>
      </c>
      <c r="H47" s="27">
        <v>1.65</v>
      </c>
      <c r="I47" s="28">
        <v>36</v>
      </c>
      <c r="J47" s="29"/>
      <c r="K47" s="30" t="s">
        <v>36</v>
      </c>
      <c r="L47" s="22">
        <v>1</v>
      </c>
    </row>
    <row r="48" spans="1:12" x14ac:dyDescent="0.35">
      <c r="A48" s="20">
        <v>43308</v>
      </c>
      <c r="B48" s="21" t="s">
        <v>11</v>
      </c>
      <c r="C48" s="22" t="s">
        <v>35</v>
      </c>
      <c r="D48" s="23">
        <v>948050</v>
      </c>
      <c r="E48" s="24">
        <v>20</v>
      </c>
      <c r="F48" s="25">
        <v>15570</v>
      </c>
      <c r="G48" s="26"/>
      <c r="H48" s="27"/>
      <c r="I48" s="28"/>
      <c r="J48" s="29"/>
      <c r="K48" s="30" t="s">
        <v>36</v>
      </c>
      <c r="L48" s="22">
        <v>1</v>
      </c>
    </row>
    <row r="49" spans="1:12" x14ac:dyDescent="0.35">
      <c r="A49" s="20">
        <v>43309</v>
      </c>
      <c r="B49" s="21" t="s">
        <v>41</v>
      </c>
      <c r="C49" s="22" t="s">
        <v>35</v>
      </c>
      <c r="D49" s="23">
        <v>948340</v>
      </c>
      <c r="E49" s="24">
        <v>20</v>
      </c>
      <c r="F49" s="25">
        <v>21380</v>
      </c>
      <c r="G49" s="26"/>
      <c r="H49" s="27"/>
      <c r="I49" s="28"/>
      <c r="J49" s="29"/>
      <c r="K49" s="30" t="s">
        <v>36</v>
      </c>
      <c r="L49" s="22">
        <v>1</v>
      </c>
    </row>
    <row r="50" spans="1:12" x14ac:dyDescent="0.35">
      <c r="A50" s="20">
        <v>43310</v>
      </c>
      <c r="B50" s="21" t="s">
        <v>11</v>
      </c>
      <c r="C50" s="22" t="s">
        <v>35</v>
      </c>
      <c r="D50" s="23">
        <v>948516</v>
      </c>
      <c r="E50" s="24">
        <v>20</v>
      </c>
      <c r="F50" s="25">
        <v>15310</v>
      </c>
      <c r="G50" s="26"/>
      <c r="H50" s="27"/>
      <c r="I50" s="28"/>
      <c r="J50" s="29"/>
      <c r="K50" s="30" t="s">
        <v>36</v>
      </c>
      <c r="L50" s="22">
        <v>1</v>
      </c>
    </row>
    <row r="51" spans="1:12" x14ac:dyDescent="0.35">
      <c r="A51" s="20">
        <v>43311</v>
      </c>
      <c r="B51" s="21" t="s">
        <v>37</v>
      </c>
      <c r="C51" s="22" t="s">
        <v>35</v>
      </c>
      <c r="D51" s="23">
        <v>948722</v>
      </c>
      <c r="E51" s="24">
        <v>40</v>
      </c>
      <c r="F51" s="25">
        <v>17690</v>
      </c>
      <c r="G51" s="26">
        <v>0.15</v>
      </c>
      <c r="H51" s="27">
        <v>1.65</v>
      </c>
      <c r="I51" s="28">
        <v>36</v>
      </c>
      <c r="J51" s="29"/>
      <c r="K51" s="30" t="s">
        <v>36</v>
      </c>
      <c r="L51" s="22">
        <v>1</v>
      </c>
    </row>
    <row r="52" spans="1:12" x14ac:dyDescent="0.35">
      <c r="A52" s="20">
        <v>43284</v>
      </c>
      <c r="B52" s="21" t="s">
        <v>10</v>
      </c>
      <c r="C52" s="22" t="s">
        <v>40</v>
      </c>
      <c r="D52" s="23">
        <v>1601911</v>
      </c>
      <c r="E52" s="41"/>
      <c r="F52" s="42">
        <v>23910</v>
      </c>
      <c r="G52" s="26"/>
      <c r="H52" s="43"/>
      <c r="I52" s="44"/>
      <c r="J52" s="29"/>
      <c r="K52" s="30" t="s">
        <v>36</v>
      </c>
      <c r="L52" s="45">
        <v>1</v>
      </c>
    </row>
    <row r="53" spans="1:12" x14ac:dyDescent="0.35">
      <c r="A53" s="20">
        <v>43284</v>
      </c>
      <c r="B53" s="21" t="s">
        <v>11</v>
      </c>
      <c r="C53" s="22" t="s">
        <v>40</v>
      </c>
      <c r="D53" s="23">
        <v>1602260</v>
      </c>
      <c r="E53" s="41"/>
      <c r="F53" s="42">
        <v>19698</v>
      </c>
      <c r="G53" s="26"/>
      <c r="H53" s="43"/>
      <c r="I53" s="44"/>
      <c r="J53" s="29"/>
      <c r="K53" s="30" t="s">
        <v>36</v>
      </c>
      <c r="L53" s="45">
        <v>1</v>
      </c>
    </row>
    <row r="54" spans="1:12" x14ac:dyDescent="0.35">
      <c r="A54" s="20">
        <v>43284</v>
      </c>
      <c r="B54" s="21" t="s">
        <v>10</v>
      </c>
      <c r="C54" s="22" t="s">
        <v>40</v>
      </c>
      <c r="D54" s="23">
        <v>1603034</v>
      </c>
      <c r="E54" s="41"/>
      <c r="F54" s="42">
        <v>23444</v>
      </c>
      <c r="G54" s="26"/>
      <c r="H54" s="43"/>
      <c r="I54" s="44"/>
      <c r="J54" s="29"/>
      <c r="K54" s="30" t="s">
        <v>36</v>
      </c>
      <c r="L54" s="45">
        <v>1</v>
      </c>
    </row>
    <row r="55" spans="1:12" x14ac:dyDescent="0.35">
      <c r="A55" s="20">
        <v>43285</v>
      </c>
      <c r="B55" s="21" t="s">
        <v>11</v>
      </c>
      <c r="C55" s="22" t="s">
        <v>40</v>
      </c>
      <c r="D55" s="23">
        <v>1603838</v>
      </c>
      <c r="E55" s="41"/>
      <c r="F55" s="42">
        <v>25104</v>
      </c>
      <c r="G55" s="26"/>
      <c r="H55" s="43"/>
      <c r="I55" s="44"/>
      <c r="J55" s="29"/>
      <c r="K55" s="30" t="s">
        <v>36</v>
      </c>
      <c r="L55" s="45">
        <v>1</v>
      </c>
    </row>
    <row r="56" spans="1:12" x14ac:dyDescent="0.35">
      <c r="A56" s="20">
        <v>43285</v>
      </c>
      <c r="B56" s="21" t="s">
        <v>10</v>
      </c>
      <c r="C56" s="22" t="s">
        <v>40</v>
      </c>
      <c r="D56" s="23">
        <v>1603349</v>
      </c>
      <c r="E56" s="41"/>
      <c r="F56" s="42">
        <v>22498</v>
      </c>
      <c r="G56" s="26"/>
      <c r="H56" s="43"/>
      <c r="I56" s="44"/>
      <c r="J56" s="29"/>
      <c r="K56" s="30" t="s">
        <v>36</v>
      </c>
      <c r="L56" s="45">
        <v>1</v>
      </c>
    </row>
    <row r="57" spans="1:12" x14ac:dyDescent="0.35">
      <c r="A57" s="20">
        <v>43286</v>
      </c>
      <c r="B57" s="21" t="s">
        <v>11</v>
      </c>
      <c r="C57" s="22" t="s">
        <v>40</v>
      </c>
      <c r="D57" s="23">
        <v>1605273</v>
      </c>
      <c r="E57" s="41"/>
      <c r="F57" s="42">
        <v>21888</v>
      </c>
      <c r="G57" s="26"/>
      <c r="H57" s="43"/>
      <c r="I57" s="44"/>
      <c r="J57" s="29"/>
      <c r="K57" s="30" t="s">
        <v>36</v>
      </c>
      <c r="L57" s="45">
        <v>1</v>
      </c>
    </row>
    <row r="58" spans="1:12" x14ac:dyDescent="0.35">
      <c r="A58" s="20">
        <v>43287</v>
      </c>
      <c r="B58" s="21" t="s">
        <v>11</v>
      </c>
      <c r="C58" s="22" t="s">
        <v>40</v>
      </c>
      <c r="D58" s="23">
        <v>1605986</v>
      </c>
      <c r="E58" s="41"/>
      <c r="F58" s="42">
        <v>22668</v>
      </c>
      <c r="G58" s="26"/>
      <c r="H58" s="43"/>
      <c r="I58" s="44"/>
      <c r="J58" s="29"/>
      <c r="K58" s="30" t="s">
        <v>36</v>
      </c>
      <c r="L58" s="45">
        <v>1</v>
      </c>
    </row>
    <row r="59" spans="1:12" x14ac:dyDescent="0.35">
      <c r="A59" s="20">
        <v>43287</v>
      </c>
      <c r="B59" s="21" t="s">
        <v>10</v>
      </c>
      <c r="C59" s="22" t="s">
        <v>40</v>
      </c>
      <c r="D59" s="23">
        <v>1606087</v>
      </c>
      <c r="E59" s="41"/>
      <c r="F59" s="42">
        <v>20124</v>
      </c>
      <c r="G59" s="26"/>
      <c r="H59" s="43"/>
      <c r="I59" s="44"/>
      <c r="J59" s="29"/>
      <c r="K59" s="30" t="s">
        <v>36</v>
      </c>
      <c r="L59" s="45">
        <v>1</v>
      </c>
    </row>
    <row r="60" spans="1:12" x14ac:dyDescent="0.35">
      <c r="A60" s="20">
        <v>43288</v>
      </c>
      <c r="B60" s="21" t="s">
        <v>11</v>
      </c>
      <c r="C60" s="22" t="s">
        <v>40</v>
      </c>
      <c r="D60" s="23">
        <v>1606958</v>
      </c>
      <c r="E60" s="41"/>
      <c r="F60" s="42">
        <v>24990</v>
      </c>
      <c r="G60" s="26"/>
      <c r="H60" s="43"/>
      <c r="I60" s="44"/>
      <c r="J60" s="29"/>
      <c r="K60" s="30" t="s">
        <v>36</v>
      </c>
      <c r="L60" s="45">
        <v>1</v>
      </c>
    </row>
    <row r="61" spans="1:12" x14ac:dyDescent="0.35">
      <c r="A61" s="20">
        <v>43290</v>
      </c>
      <c r="B61" s="21" t="s">
        <v>10</v>
      </c>
      <c r="C61" s="22" t="s">
        <v>40</v>
      </c>
      <c r="D61" s="23">
        <v>1607666</v>
      </c>
      <c r="E61" s="41"/>
      <c r="F61" s="42">
        <v>23900</v>
      </c>
      <c r="G61" s="26"/>
      <c r="H61" s="43"/>
      <c r="I61" s="44"/>
      <c r="J61" s="29"/>
      <c r="K61" s="30" t="s">
        <v>36</v>
      </c>
      <c r="L61" s="45">
        <v>1</v>
      </c>
    </row>
    <row r="62" spans="1:12" x14ac:dyDescent="0.35">
      <c r="A62" s="20">
        <v>43290</v>
      </c>
      <c r="B62" s="21" t="s">
        <v>11</v>
      </c>
      <c r="C62" s="22" t="s">
        <v>40</v>
      </c>
      <c r="D62" s="23">
        <v>1607464</v>
      </c>
      <c r="E62" s="41"/>
      <c r="F62" s="42">
        <v>21568</v>
      </c>
      <c r="G62" s="26"/>
      <c r="H62" s="43"/>
      <c r="I62" s="44"/>
      <c r="J62" s="29"/>
      <c r="K62" s="30" t="s">
        <v>36</v>
      </c>
      <c r="L62" s="45">
        <v>1</v>
      </c>
    </row>
    <row r="63" spans="1:12" x14ac:dyDescent="0.35">
      <c r="A63" s="20">
        <v>43290</v>
      </c>
      <c r="B63" s="21" t="s">
        <v>11</v>
      </c>
      <c r="C63" s="22" t="s">
        <v>40</v>
      </c>
      <c r="D63" s="23">
        <v>1608314</v>
      </c>
      <c r="E63" s="41"/>
      <c r="F63" s="42">
        <v>20740</v>
      </c>
      <c r="G63" s="26"/>
      <c r="H63" s="43"/>
      <c r="I63" s="44"/>
      <c r="J63" s="29"/>
      <c r="K63" s="30" t="s">
        <v>36</v>
      </c>
      <c r="L63" s="45">
        <v>1</v>
      </c>
    </row>
    <row r="64" spans="1:12" x14ac:dyDescent="0.35">
      <c r="A64" s="20">
        <v>43290</v>
      </c>
      <c r="B64" s="21" t="s">
        <v>11</v>
      </c>
      <c r="C64" s="22" t="s">
        <v>40</v>
      </c>
      <c r="D64" s="23">
        <v>1607464</v>
      </c>
      <c r="E64" s="41"/>
      <c r="F64" s="42">
        <v>21600</v>
      </c>
      <c r="G64" s="26"/>
      <c r="H64" s="43"/>
      <c r="I64" s="44"/>
      <c r="J64" s="29"/>
      <c r="K64" s="30" t="s">
        <v>36</v>
      </c>
      <c r="L64" s="45">
        <v>1</v>
      </c>
    </row>
    <row r="65" spans="1:12" x14ac:dyDescent="0.35">
      <c r="A65" s="20">
        <v>43291</v>
      </c>
      <c r="B65" s="21" t="s">
        <v>11</v>
      </c>
      <c r="C65" s="22" t="s">
        <v>40</v>
      </c>
      <c r="D65" s="23">
        <v>1608998</v>
      </c>
      <c r="E65" s="41"/>
      <c r="F65" s="42">
        <v>21980</v>
      </c>
      <c r="G65" s="26"/>
      <c r="H65" s="43"/>
      <c r="I65" s="44"/>
      <c r="J65" s="29"/>
      <c r="K65" s="30" t="s">
        <v>36</v>
      </c>
      <c r="L65" s="45">
        <v>1</v>
      </c>
    </row>
    <row r="66" spans="1:12" x14ac:dyDescent="0.35">
      <c r="A66" s="20">
        <v>43292</v>
      </c>
      <c r="B66" s="21" t="s">
        <v>10</v>
      </c>
      <c r="C66" s="22" t="s">
        <v>40</v>
      </c>
      <c r="D66" s="23">
        <v>1610321</v>
      </c>
      <c r="E66" s="41"/>
      <c r="F66" s="42">
        <v>24090</v>
      </c>
      <c r="G66" s="26"/>
      <c r="H66" s="43"/>
      <c r="I66" s="44"/>
      <c r="J66" s="29"/>
      <c r="K66" s="30" t="s">
        <v>36</v>
      </c>
      <c r="L66" s="45">
        <v>1</v>
      </c>
    </row>
    <row r="67" spans="1:12" x14ac:dyDescent="0.35">
      <c r="A67" s="20">
        <v>43293</v>
      </c>
      <c r="B67" s="21" t="s">
        <v>11</v>
      </c>
      <c r="C67" s="22" t="s">
        <v>40</v>
      </c>
      <c r="D67" s="23">
        <v>1611395</v>
      </c>
      <c r="E67" s="41"/>
      <c r="F67" s="42">
        <v>20668</v>
      </c>
      <c r="G67" s="26"/>
      <c r="H67" s="43"/>
      <c r="I67" s="44"/>
      <c r="J67" s="29"/>
      <c r="K67" s="30" t="s">
        <v>36</v>
      </c>
      <c r="L67" s="45">
        <v>1</v>
      </c>
    </row>
    <row r="68" spans="1:12" x14ac:dyDescent="0.35">
      <c r="A68" s="20">
        <v>43293</v>
      </c>
      <c r="B68" s="21" t="s">
        <v>11</v>
      </c>
      <c r="C68" s="22" t="s">
        <v>40</v>
      </c>
      <c r="D68" s="23">
        <v>1612064</v>
      </c>
      <c r="E68" s="41"/>
      <c r="F68" s="42">
        <v>21374</v>
      </c>
      <c r="G68" s="26"/>
      <c r="H68" s="43"/>
      <c r="I68" s="44"/>
      <c r="J68" s="29"/>
      <c r="K68" s="30" t="s">
        <v>36</v>
      </c>
      <c r="L68" s="45">
        <v>1</v>
      </c>
    </row>
    <row r="69" spans="1:12" x14ac:dyDescent="0.35">
      <c r="A69" s="20">
        <v>43295</v>
      </c>
      <c r="B69" s="21" t="s">
        <v>11</v>
      </c>
      <c r="C69" s="22" t="s">
        <v>40</v>
      </c>
      <c r="D69" s="23">
        <v>1614075</v>
      </c>
      <c r="E69" s="41"/>
      <c r="F69" s="42">
        <v>21300</v>
      </c>
      <c r="G69" s="26"/>
      <c r="H69" s="43"/>
      <c r="I69" s="44"/>
      <c r="J69" s="29"/>
      <c r="K69" s="30" t="s">
        <v>36</v>
      </c>
      <c r="L69" s="45">
        <v>1</v>
      </c>
    </row>
    <row r="70" spans="1:12" x14ac:dyDescent="0.35">
      <c r="A70" s="20">
        <v>43295</v>
      </c>
      <c r="B70" s="21" t="s">
        <v>11</v>
      </c>
      <c r="C70" s="22" t="s">
        <v>40</v>
      </c>
      <c r="D70" s="23">
        <v>1613505</v>
      </c>
      <c r="E70" s="41"/>
      <c r="F70" s="42">
        <v>22190</v>
      </c>
      <c r="G70" s="26"/>
      <c r="H70" s="43"/>
      <c r="I70" s="44"/>
      <c r="J70" s="29"/>
      <c r="K70" s="30" t="s">
        <v>36</v>
      </c>
      <c r="L70" s="45">
        <v>1</v>
      </c>
    </row>
    <row r="71" spans="1:12" x14ac:dyDescent="0.35">
      <c r="A71" s="20">
        <v>43298</v>
      </c>
      <c r="B71" s="21" t="s">
        <v>11</v>
      </c>
      <c r="C71" s="22" t="s">
        <v>40</v>
      </c>
      <c r="D71" s="23">
        <v>1614602</v>
      </c>
      <c r="E71" s="41"/>
      <c r="F71" s="42">
        <v>18468</v>
      </c>
      <c r="G71" s="26"/>
      <c r="H71" s="43"/>
      <c r="I71" s="44"/>
      <c r="J71" s="29"/>
      <c r="K71" s="30" t="s">
        <v>36</v>
      </c>
      <c r="L71" s="45">
        <v>1</v>
      </c>
    </row>
    <row r="72" spans="1:12" x14ac:dyDescent="0.35">
      <c r="A72" s="20">
        <v>43299</v>
      </c>
      <c r="B72" s="21" t="s">
        <v>10</v>
      </c>
      <c r="C72" s="22" t="s">
        <v>40</v>
      </c>
      <c r="D72" s="23">
        <v>1615752</v>
      </c>
      <c r="E72" s="41"/>
      <c r="F72" s="42">
        <v>22058</v>
      </c>
      <c r="G72" s="26"/>
      <c r="H72" s="43"/>
      <c r="I72" s="44"/>
      <c r="J72" s="29"/>
      <c r="K72" s="30" t="s">
        <v>36</v>
      </c>
      <c r="L72" s="45">
        <v>1</v>
      </c>
    </row>
    <row r="73" spans="1:12" x14ac:dyDescent="0.35">
      <c r="A73" s="20">
        <v>43299</v>
      </c>
      <c r="B73" s="21" t="s">
        <v>11</v>
      </c>
      <c r="C73" s="22" t="s">
        <v>40</v>
      </c>
      <c r="D73" s="23">
        <v>1615348</v>
      </c>
      <c r="E73" s="41"/>
      <c r="F73" s="42">
        <v>20550</v>
      </c>
      <c r="G73" s="26"/>
      <c r="H73" s="43"/>
      <c r="I73" s="44"/>
      <c r="J73" s="29"/>
      <c r="K73" s="30" t="s">
        <v>36</v>
      </c>
      <c r="L73" s="45">
        <v>1</v>
      </c>
    </row>
    <row r="74" spans="1:12" x14ac:dyDescent="0.35">
      <c r="A74" s="20">
        <v>43299</v>
      </c>
      <c r="B74" s="21" t="s">
        <v>11</v>
      </c>
      <c r="C74" s="22" t="s">
        <v>40</v>
      </c>
      <c r="D74" s="23">
        <v>1616602</v>
      </c>
      <c r="E74" s="41"/>
      <c r="F74" s="42">
        <v>22220</v>
      </c>
      <c r="G74" s="26"/>
      <c r="H74" s="43"/>
      <c r="I74" s="44"/>
      <c r="J74" s="29"/>
      <c r="K74" s="30" t="s">
        <v>36</v>
      </c>
      <c r="L74" s="45">
        <v>1</v>
      </c>
    </row>
    <row r="75" spans="1:12" x14ac:dyDescent="0.35">
      <c r="A75" s="20">
        <v>43300</v>
      </c>
      <c r="B75" s="21" t="s">
        <v>10</v>
      </c>
      <c r="C75" s="22" t="s">
        <v>40</v>
      </c>
      <c r="D75" s="23">
        <v>1617472</v>
      </c>
      <c r="E75" s="41"/>
      <c r="F75" s="42">
        <v>24800</v>
      </c>
      <c r="G75" s="26"/>
      <c r="H75" s="43"/>
      <c r="I75" s="44"/>
      <c r="J75" s="29"/>
      <c r="K75" s="30" t="s">
        <v>36</v>
      </c>
      <c r="L75" s="45">
        <v>1</v>
      </c>
    </row>
    <row r="76" spans="1:12" x14ac:dyDescent="0.35">
      <c r="A76" s="20">
        <v>43301</v>
      </c>
      <c r="B76" s="21" t="s">
        <v>11</v>
      </c>
      <c r="C76" s="22" t="s">
        <v>40</v>
      </c>
      <c r="D76" s="23">
        <v>1618562</v>
      </c>
      <c r="E76" s="41"/>
      <c r="F76" s="42">
        <v>20538</v>
      </c>
      <c r="G76" s="26"/>
      <c r="H76" s="43"/>
      <c r="I76" s="44"/>
      <c r="J76" s="29"/>
      <c r="K76" s="30" t="s">
        <v>36</v>
      </c>
      <c r="L76" s="45">
        <v>1</v>
      </c>
    </row>
    <row r="77" spans="1:12" x14ac:dyDescent="0.35">
      <c r="A77" s="20">
        <v>43301</v>
      </c>
      <c r="B77" s="21" t="s">
        <v>11</v>
      </c>
      <c r="C77" s="22" t="s">
        <v>40</v>
      </c>
      <c r="D77" s="23">
        <v>1618439</v>
      </c>
      <c r="E77" s="41"/>
      <c r="F77" s="42">
        <v>15864</v>
      </c>
      <c r="G77" s="26"/>
      <c r="H77" s="43"/>
      <c r="I77" s="44"/>
      <c r="J77" s="29"/>
      <c r="K77" s="30" t="s">
        <v>36</v>
      </c>
      <c r="L77" s="45">
        <v>1</v>
      </c>
    </row>
    <row r="78" spans="1:12" x14ac:dyDescent="0.35">
      <c r="A78" s="20">
        <v>43301</v>
      </c>
      <c r="B78" s="21" t="s">
        <v>11</v>
      </c>
      <c r="C78" s="22" t="s">
        <v>40</v>
      </c>
      <c r="D78" s="23">
        <v>1619255</v>
      </c>
      <c r="E78" s="41"/>
      <c r="F78" s="42">
        <v>25154</v>
      </c>
      <c r="G78" s="26"/>
      <c r="H78" s="43"/>
      <c r="I78" s="44"/>
      <c r="J78" s="29"/>
      <c r="K78" s="30" t="s">
        <v>36</v>
      </c>
      <c r="L78" s="45">
        <v>1</v>
      </c>
    </row>
    <row r="79" spans="1:12" x14ac:dyDescent="0.35">
      <c r="A79" s="20">
        <v>43302</v>
      </c>
      <c r="B79" s="21" t="s">
        <v>10</v>
      </c>
      <c r="C79" s="22" t="s">
        <v>40</v>
      </c>
      <c r="D79" s="23">
        <v>1619768</v>
      </c>
      <c r="E79" s="41"/>
      <c r="F79" s="42">
        <v>21830</v>
      </c>
      <c r="G79" s="26"/>
      <c r="H79" s="43"/>
      <c r="I79" s="44"/>
      <c r="J79" s="29"/>
      <c r="K79" s="30" t="s">
        <v>36</v>
      </c>
      <c r="L79" s="45">
        <v>1</v>
      </c>
    </row>
    <row r="80" spans="1:12" x14ac:dyDescent="0.35">
      <c r="A80" s="20">
        <v>43302</v>
      </c>
      <c r="B80" s="21" t="s">
        <v>11</v>
      </c>
      <c r="C80" s="22" t="s">
        <v>40</v>
      </c>
      <c r="D80" s="23">
        <v>1619625</v>
      </c>
      <c r="E80" s="41"/>
      <c r="F80" s="42">
        <v>21800</v>
      </c>
      <c r="G80" s="26"/>
      <c r="H80" s="43"/>
      <c r="I80" s="44"/>
      <c r="J80" s="29"/>
      <c r="K80" s="30" t="s">
        <v>36</v>
      </c>
      <c r="L80" s="45">
        <v>1</v>
      </c>
    </row>
    <row r="81" spans="1:12" x14ac:dyDescent="0.35">
      <c r="A81" s="20">
        <v>43304</v>
      </c>
      <c r="B81" s="21" t="s">
        <v>11</v>
      </c>
      <c r="C81" s="22" t="s">
        <v>40</v>
      </c>
      <c r="D81" s="23">
        <v>1620301</v>
      </c>
      <c r="E81" s="41"/>
      <c r="F81" s="42">
        <v>21110</v>
      </c>
      <c r="G81" s="26"/>
      <c r="H81" s="43"/>
      <c r="I81" s="44"/>
      <c r="J81" s="29"/>
      <c r="K81" s="30" t="s">
        <v>36</v>
      </c>
      <c r="L81" s="45">
        <v>1</v>
      </c>
    </row>
    <row r="82" spans="1:12" x14ac:dyDescent="0.35">
      <c r="A82" s="20">
        <v>43305</v>
      </c>
      <c r="B82" s="21" t="s">
        <v>11</v>
      </c>
      <c r="C82" s="22" t="s">
        <v>40</v>
      </c>
      <c r="D82" s="23">
        <v>1622459</v>
      </c>
      <c r="E82" s="41"/>
      <c r="F82" s="42">
        <v>19224</v>
      </c>
      <c r="G82" s="26"/>
      <c r="H82" s="43"/>
      <c r="I82" s="44"/>
      <c r="J82" s="29"/>
      <c r="K82" s="30" t="s">
        <v>36</v>
      </c>
      <c r="L82" s="45">
        <v>1</v>
      </c>
    </row>
    <row r="83" spans="1:12" x14ac:dyDescent="0.35">
      <c r="A83" s="20">
        <v>43305</v>
      </c>
      <c r="B83" s="21" t="s">
        <v>10</v>
      </c>
      <c r="C83" s="22" t="s">
        <v>40</v>
      </c>
      <c r="D83" s="23">
        <v>1621422</v>
      </c>
      <c r="E83" s="41"/>
      <c r="F83" s="42">
        <v>25830</v>
      </c>
      <c r="G83" s="26"/>
      <c r="H83" s="43"/>
      <c r="I83" s="44"/>
      <c r="J83" s="29"/>
      <c r="K83" s="30" t="s">
        <v>36</v>
      </c>
      <c r="L83" s="45">
        <v>1</v>
      </c>
    </row>
    <row r="84" spans="1:12" x14ac:dyDescent="0.35">
      <c r="A84" s="20">
        <v>43306</v>
      </c>
      <c r="B84" s="21" t="s">
        <v>11</v>
      </c>
      <c r="C84" s="22" t="s">
        <v>40</v>
      </c>
      <c r="D84" s="23">
        <v>1623223</v>
      </c>
      <c r="E84" s="41"/>
      <c r="F84" s="42">
        <v>20300</v>
      </c>
      <c r="G84" s="26"/>
      <c r="H84" s="43"/>
      <c r="I84" s="44"/>
      <c r="J84" s="29"/>
      <c r="K84" s="30" t="s">
        <v>36</v>
      </c>
      <c r="L84" s="45">
        <v>1</v>
      </c>
    </row>
    <row r="85" spans="1:12" x14ac:dyDescent="0.35">
      <c r="A85" s="20">
        <v>43307</v>
      </c>
      <c r="B85" s="21" t="s">
        <v>11</v>
      </c>
      <c r="C85" s="22" t="s">
        <v>40</v>
      </c>
      <c r="D85" s="23">
        <v>1624237</v>
      </c>
      <c r="E85" s="41"/>
      <c r="F85" s="42">
        <v>20404</v>
      </c>
      <c r="G85" s="26"/>
      <c r="H85" s="43"/>
      <c r="I85" s="44"/>
      <c r="J85" s="29"/>
      <c r="K85" s="30" t="s">
        <v>36</v>
      </c>
      <c r="L85" s="45">
        <v>1</v>
      </c>
    </row>
    <row r="86" spans="1:12" x14ac:dyDescent="0.35">
      <c r="A86" s="20">
        <v>43307</v>
      </c>
      <c r="B86" s="21" t="s">
        <v>11</v>
      </c>
      <c r="C86" s="22" t="s">
        <v>40</v>
      </c>
      <c r="D86" s="23">
        <v>1624929</v>
      </c>
      <c r="E86" s="41"/>
      <c r="F86" s="42">
        <v>24400</v>
      </c>
      <c r="G86" s="26"/>
      <c r="H86" s="43"/>
      <c r="I86" s="44"/>
      <c r="J86" s="29"/>
      <c r="K86" s="30" t="s">
        <v>36</v>
      </c>
      <c r="L86" s="45">
        <v>1</v>
      </c>
    </row>
    <row r="87" spans="1:12" x14ac:dyDescent="0.35">
      <c r="A87" s="20">
        <v>43309</v>
      </c>
      <c r="B87" s="21" t="s">
        <v>11</v>
      </c>
      <c r="C87" s="22" t="s">
        <v>40</v>
      </c>
      <c r="D87" s="23">
        <v>1626950</v>
      </c>
      <c r="E87" s="41"/>
      <c r="F87" s="42">
        <v>18678</v>
      </c>
      <c r="G87" s="26"/>
      <c r="H87" s="43"/>
      <c r="I87" s="44"/>
      <c r="J87" s="29"/>
      <c r="K87" s="30" t="s">
        <v>36</v>
      </c>
      <c r="L87" s="45">
        <v>1</v>
      </c>
    </row>
    <row r="88" spans="1:12" x14ac:dyDescent="0.35">
      <c r="A88" s="20">
        <v>43309</v>
      </c>
      <c r="B88" s="21" t="s">
        <v>10</v>
      </c>
      <c r="C88" s="22" t="s">
        <v>40</v>
      </c>
      <c r="D88" s="23">
        <v>1626565</v>
      </c>
      <c r="E88" s="41"/>
      <c r="F88" s="42">
        <v>19700</v>
      </c>
      <c r="G88" s="26"/>
      <c r="H88" s="43"/>
      <c r="I88" s="44"/>
      <c r="J88" s="29"/>
      <c r="K88" s="30" t="s">
        <v>36</v>
      </c>
      <c r="L88" s="45">
        <v>1</v>
      </c>
    </row>
    <row r="89" spans="1:12" x14ac:dyDescent="0.35">
      <c r="A89" s="20">
        <v>43309</v>
      </c>
      <c r="B89" s="21" t="s">
        <v>10</v>
      </c>
      <c r="C89" s="22" t="s">
        <v>40</v>
      </c>
      <c r="D89" s="23">
        <v>1627236</v>
      </c>
      <c r="E89" s="41"/>
      <c r="F89" s="42">
        <v>24600</v>
      </c>
      <c r="G89" s="26"/>
      <c r="H89" s="43"/>
      <c r="I89" s="44"/>
      <c r="J89" s="29"/>
      <c r="K89" s="30" t="s">
        <v>36</v>
      </c>
      <c r="L89" s="45">
        <v>1</v>
      </c>
    </row>
    <row r="90" spans="1:12" x14ac:dyDescent="0.35">
      <c r="A90" s="20">
        <v>43311</v>
      </c>
      <c r="B90" s="21" t="s">
        <v>11</v>
      </c>
      <c r="C90" s="22" t="s">
        <v>40</v>
      </c>
      <c r="D90" s="23">
        <v>1627527</v>
      </c>
      <c r="E90" s="41"/>
      <c r="F90" s="42">
        <v>19330</v>
      </c>
      <c r="G90" s="26"/>
      <c r="H90" s="43"/>
      <c r="I90" s="44"/>
      <c r="J90" s="29"/>
      <c r="K90" s="30" t="s">
        <v>36</v>
      </c>
      <c r="L90" s="45">
        <v>1</v>
      </c>
    </row>
    <row r="91" spans="1:12" x14ac:dyDescent="0.35">
      <c r="A91" s="20">
        <v>43312</v>
      </c>
      <c r="B91" s="21" t="s">
        <v>10</v>
      </c>
      <c r="C91" s="22" t="s">
        <v>40</v>
      </c>
      <c r="D91" s="23">
        <v>1628808</v>
      </c>
      <c r="E91" s="41"/>
      <c r="F91" s="42">
        <v>22040</v>
      </c>
      <c r="G91" s="26"/>
      <c r="H91" s="43"/>
      <c r="I91" s="44"/>
      <c r="J91" s="29"/>
      <c r="K91" s="30" t="s">
        <v>36</v>
      </c>
      <c r="L91" s="45">
        <v>1</v>
      </c>
    </row>
    <row r="92" spans="1:12" x14ac:dyDescent="0.35">
      <c r="A92" s="20">
        <v>43312</v>
      </c>
      <c r="B92" s="21" t="s">
        <v>10</v>
      </c>
      <c r="C92" s="22" t="s">
        <v>40</v>
      </c>
      <c r="D92" s="23">
        <v>1628281</v>
      </c>
      <c r="E92" s="41"/>
      <c r="F92" s="42">
        <v>19900</v>
      </c>
      <c r="G92" s="26"/>
      <c r="H92" s="43"/>
      <c r="I92" s="44"/>
      <c r="J92" s="29"/>
      <c r="K92" s="30" t="s">
        <v>36</v>
      </c>
      <c r="L92" s="45">
        <v>1</v>
      </c>
    </row>
    <row r="93" spans="1:12" x14ac:dyDescent="0.35">
      <c r="A93" s="20">
        <v>43309</v>
      </c>
      <c r="B93" s="21" t="s">
        <v>10</v>
      </c>
      <c r="C93" s="22" t="s">
        <v>40</v>
      </c>
      <c r="D93" s="23">
        <v>1655054</v>
      </c>
      <c r="E93" s="41"/>
      <c r="F93" s="42">
        <v>25020</v>
      </c>
      <c r="G93" s="26"/>
      <c r="H93" s="43"/>
      <c r="I93" s="44"/>
      <c r="J93" s="29"/>
      <c r="K93" s="30" t="s">
        <v>36</v>
      </c>
      <c r="L93" s="45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5" priority="1"/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EE9B5-DFCF-4937-A5C3-824D828F4D30}">
  <dimension ref="A1:L181"/>
  <sheetViews>
    <sheetView topLeftCell="A10" workbookViewId="0">
      <selection activeCell="A20" sqref="A20:L181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183782</v>
      </c>
      <c r="J6" s="12"/>
      <c r="K6" s="8">
        <v>800000</v>
      </c>
      <c r="L6" s="9">
        <f t="shared" si="0"/>
        <v>183.78200000000001</v>
      </c>
    </row>
    <row r="7" spans="1:12" x14ac:dyDescent="0.35">
      <c r="G7" s="31" t="s">
        <v>11</v>
      </c>
      <c r="H7" s="32"/>
      <c r="I7" s="6">
        <f>SUMIF(B20:B10026,"Ceniza",F20:F10026)</f>
        <v>939496</v>
      </c>
      <c r="J7" s="12"/>
      <c r="K7" s="8">
        <v>3200000</v>
      </c>
      <c r="L7" s="9">
        <f t="shared" si="0"/>
        <v>939.49599999999998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1" t="s">
        <v>18</v>
      </c>
      <c r="H14" s="32"/>
      <c r="I14" s="6">
        <f>SUMIF(B20:B10026,"Lodos de Efluentes",F20:F10026)</f>
        <v>1732250</v>
      </c>
      <c r="J14" s="12"/>
      <c r="K14" s="8">
        <v>50000</v>
      </c>
      <c r="L14" s="9">
        <f t="shared" si="0"/>
        <v>1732.25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2240</v>
      </c>
      <c r="F18" s="16">
        <f>SUBTOTAL(9,F20:F10026)</f>
        <v>2855528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43318</v>
      </c>
      <c r="B20" s="21" t="s">
        <v>11</v>
      </c>
      <c r="C20" s="22" t="s">
        <v>35</v>
      </c>
      <c r="D20" s="23">
        <v>950860</v>
      </c>
      <c r="E20" s="24">
        <v>20</v>
      </c>
      <c r="F20" s="25">
        <v>15430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43319</v>
      </c>
      <c r="B21" s="21" t="s">
        <v>11</v>
      </c>
      <c r="C21" s="22" t="s">
        <v>35</v>
      </c>
      <c r="D21" s="23">
        <v>951184</v>
      </c>
      <c r="E21" s="24">
        <v>20</v>
      </c>
      <c r="F21" s="25">
        <v>16520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43323</v>
      </c>
      <c r="B22" s="21" t="s">
        <v>11</v>
      </c>
      <c r="C22" s="22" t="s">
        <v>35</v>
      </c>
      <c r="D22" s="23">
        <v>952892</v>
      </c>
      <c r="E22" s="24">
        <v>20</v>
      </c>
      <c r="F22" s="25">
        <v>15030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43331</v>
      </c>
      <c r="B23" s="21" t="s">
        <v>34</v>
      </c>
      <c r="C23" s="22" t="s">
        <v>35</v>
      </c>
      <c r="D23" s="23">
        <v>1168462</v>
      </c>
      <c r="E23" s="24">
        <v>20</v>
      </c>
      <c r="F23" s="25">
        <v>19320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43331</v>
      </c>
      <c r="B24" s="21" t="s">
        <v>34</v>
      </c>
      <c r="C24" s="22" t="s">
        <v>35</v>
      </c>
      <c r="D24" s="23">
        <v>1168463</v>
      </c>
      <c r="E24" s="24">
        <v>20</v>
      </c>
      <c r="F24" s="25">
        <v>14070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>
        <v>43331</v>
      </c>
      <c r="B25" s="21" t="s">
        <v>34</v>
      </c>
      <c r="C25" s="22" t="s">
        <v>35</v>
      </c>
      <c r="D25" s="23">
        <v>1168464</v>
      </c>
      <c r="E25" s="24">
        <v>20</v>
      </c>
      <c r="F25" s="25">
        <v>16940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5">
      <c r="A26" s="20">
        <v>43331</v>
      </c>
      <c r="B26" s="21" t="s">
        <v>34</v>
      </c>
      <c r="C26" s="22" t="s">
        <v>35</v>
      </c>
      <c r="D26" s="23">
        <v>1168465</v>
      </c>
      <c r="E26" s="24">
        <v>20</v>
      </c>
      <c r="F26" s="25">
        <v>17760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5">
      <c r="A27" s="20">
        <v>43331</v>
      </c>
      <c r="B27" s="21" t="s">
        <v>34</v>
      </c>
      <c r="C27" s="22" t="s">
        <v>35</v>
      </c>
      <c r="D27" s="23">
        <v>1168466</v>
      </c>
      <c r="E27" s="24">
        <v>20</v>
      </c>
      <c r="F27" s="25">
        <v>16620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5">
      <c r="A28" s="20">
        <v>43331</v>
      </c>
      <c r="B28" s="21" t="s">
        <v>34</v>
      </c>
      <c r="C28" s="22" t="s">
        <v>35</v>
      </c>
      <c r="D28" s="23">
        <v>1168467</v>
      </c>
      <c r="E28" s="24">
        <v>20</v>
      </c>
      <c r="F28" s="25">
        <v>16360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5">
      <c r="A29" s="20">
        <v>43332</v>
      </c>
      <c r="B29" s="21" t="s">
        <v>34</v>
      </c>
      <c r="C29" s="22" t="s">
        <v>35</v>
      </c>
      <c r="D29" s="23">
        <v>1168470</v>
      </c>
      <c r="E29" s="24">
        <v>20</v>
      </c>
      <c r="F29" s="25">
        <v>17950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5">
      <c r="A30" s="20">
        <v>43332</v>
      </c>
      <c r="B30" s="21" t="s">
        <v>34</v>
      </c>
      <c r="C30" s="22" t="s">
        <v>35</v>
      </c>
      <c r="D30" s="23">
        <v>1168468</v>
      </c>
      <c r="E30" s="24">
        <v>20</v>
      </c>
      <c r="F30" s="25">
        <v>15870</v>
      </c>
      <c r="G30" s="26"/>
      <c r="H30" s="27"/>
      <c r="I30" s="28"/>
      <c r="J30" s="29"/>
      <c r="K30" s="30" t="s">
        <v>36</v>
      </c>
      <c r="L30" s="22">
        <v>1</v>
      </c>
    </row>
    <row r="31" spans="1:12" x14ac:dyDescent="0.35">
      <c r="A31" s="20">
        <v>43332</v>
      </c>
      <c r="B31" s="21" t="s">
        <v>34</v>
      </c>
      <c r="C31" s="22" t="s">
        <v>35</v>
      </c>
      <c r="D31" s="23">
        <v>1168469</v>
      </c>
      <c r="E31" s="24">
        <v>20</v>
      </c>
      <c r="F31" s="25">
        <v>16030</v>
      </c>
      <c r="G31" s="26"/>
      <c r="H31" s="27"/>
      <c r="I31" s="28"/>
      <c r="J31" s="29"/>
      <c r="K31" s="30" t="s">
        <v>36</v>
      </c>
      <c r="L31" s="22">
        <v>1</v>
      </c>
    </row>
    <row r="32" spans="1:12" x14ac:dyDescent="0.35">
      <c r="A32" s="20">
        <v>43332</v>
      </c>
      <c r="B32" s="21" t="s">
        <v>34</v>
      </c>
      <c r="C32" s="22" t="s">
        <v>35</v>
      </c>
      <c r="D32" s="23">
        <v>1168471</v>
      </c>
      <c r="E32" s="24">
        <v>20</v>
      </c>
      <c r="F32" s="25">
        <v>15890</v>
      </c>
      <c r="G32" s="26"/>
      <c r="H32" s="27"/>
      <c r="I32" s="28"/>
      <c r="J32" s="29"/>
      <c r="K32" s="30" t="s">
        <v>36</v>
      </c>
      <c r="L32" s="22">
        <v>1</v>
      </c>
    </row>
    <row r="33" spans="1:12" x14ac:dyDescent="0.35">
      <c r="A33" s="20">
        <v>43332</v>
      </c>
      <c r="B33" s="21" t="s">
        <v>34</v>
      </c>
      <c r="C33" s="22" t="s">
        <v>35</v>
      </c>
      <c r="D33" s="23">
        <v>1168472</v>
      </c>
      <c r="E33" s="24">
        <v>20</v>
      </c>
      <c r="F33" s="25">
        <v>15700</v>
      </c>
      <c r="G33" s="26"/>
      <c r="H33" s="27"/>
      <c r="I33" s="28"/>
      <c r="J33" s="29"/>
      <c r="K33" s="30" t="s">
        <v>36</v>
      </c>
      <c r="L33" s="22">
        <v>1</v>
      </c>
    </row>
    <row r="34" spans="1:12" x14ac:dyDescent="0.35">
      <c r="A34" s="20">
        <v>43332</v>
      </c>
      <c r="B34" s="21" t="s">
        <v>34</v>
      </c>
      <c r="C34" s="22" t="s">
        <v>35</v>
      </c>
      <c r="D34" s="23">
        <v>1168473</v>
      </c>
      <c r="E34" s="24">
        <v>20</v>
      </c>
      <c r="F34" s="25">
        <v>15620</v>
      </c>
      <c r="G34" s="26"/>
      <c r="H34" s="27"/>
      <c r="I34" s="28"/>
      <c r="J34" s="29"/>
      <c r="K34" s="30" t="s">
        <v>36</v>
      </c>
      <c r="L34" s="22">
        <v>1</v>
      </c>
    </row>
    <row r="35" spans="1:12" x14ac:dyDescent="0.35">
      <c r="A35" s="20">
        <v>43332</v>
      </c>
      <c r="B35" s="21" t="s">
        <v>34</v>
      </c>
      <c r="C35" s="22" t="s">
        <v>35</v>
      </c>
      <c r="D35" s="23">
        <v>1168474</v>
      </c>
      <c r="E35" s="24">
        <v>20</v>
      </c>
      <c r="F35" s="25">
        <v>15550</v>
      </c>
      <c r="G35" s="26"/>
      <c r="H35" s="27"/>
      <c r="I35" s="28"/>
      <c r="J35" s="29"/>
      <c r="K35" s="30" t="s">
        <v>36</v>
      </c>
      <c r="L35" s="22">
        <v>1</v>
      </c>
    </row>
    <row r="36" spans="1:12" x14ac:dyDescent="0.35">
      <c r="A36" s="20">
        <v>43332</v>
      </c>
      <c r="B36" s="21" t="s">
        <v>34</v>
      </c>
      <c r="C36" s="22" t="s">
        <v>35</v>
      </c>
      <c r="D36" s="23">
        <v>1168475</v>
      </c>
      <c r="E36" s="24">
        <v>20</v>
      </c>
      <c r="F36" s="25">
        <v>15160</v>
      </c>
      <c r="G36" s="26"/>
      <c r="H36" s="27"/>
      <c r="I36" s="28"/>
      <c r="J36" s="29"/>
      <c r="K36" s="30" t="s">
        <v>36</v>
      </c>
      <c r="L36" s="22">
        <v>1</v>
      </c>
    </row>
    <row r="37" spans="1:12" x14ac:dyDescent="0.35">
      <c r="A37" s="20">
        <v>43333</v>
      </c>
      <c r="B37" s="21" t="s">
        <v>34</v>
      </c>
      <c r="C37" s="22" t="s">
        <v>35</v>
      </c>
      <c r="D37" s="23">
        <v>1168476</v>
      </c>
      <c r="E37" s="24">
        <v>20</v>
      </c>
      <c r="F37" s="25">
        <v>14910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5">
      <c r="A38" s="20">
        <v>43333</v>
      </c>
      <c r="B38" s="21" t="s">
        <v>34</v>
      </c>
      <c r="C38" s="22" t="s">
        <v>35</v>
      </c>
      <c r="D38" s="23">
        <v>1168477</v>
      </c>
      <c r="E38" s="24">
        <v>20</v>
      </c>
      <c r="F38" s="25">
        <v>15200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5">
      <c r="A39" s="20">
        <v>43333</v>
      </c>
      <c r="B39" s="21" t="s">
        <v>34</v>
      </c>
      <c r="C39" s="22" t="s">
        <v>35</v>
      </c>
      <c r="D39" s="23">
        <v>1168478</v>
      </c>
      <c r="E39" s="24">
        <v>20</v>
      </c>
      <c r="F39" s="25">
        <v>15010</v>
      </c>
      <c r="G39" s="26"/>
      <c r="H39" s="27"/>
      <c r="I39" s="28"/>
      <c r="J39" s="29"/>
      <c r="K39" s="30" t="s">
        <v>36</v>
      </c>
      <c r="L39" s="22">
        <v>1</v>
      </c>
    </row>
    <row r="40" spans="1:12" x14ac:dyDescent="0.35">
      <c r="A40" s="20">
        <v>43333</v>
      </c>
      <c r="B40" s="21" t="s">
        <v>34</v>
      </c>
      <c r="C40" s="22" t="s">
        <v>35</v>
      </c>
      <c r="D40" s="23">
        <v>1168479</v>
      </c>
      <c r="E40" s="24">
        <v>20</v>
      </c>
      <c r="F40" s="25">
        <v>16360</v>
      </c>
      <c r="G40" s="26"/>
      <c r="H40" s="27"/>
      <c r="I40" s="28"/>
      <c r="J40" s="29"/>
      <c r="K40" s="30" t="s">
        <v>36</v>
      </c>
      <c r="L40" s="22">
        <v>1</v>
      </c>
    </row>
    <row r="41" spans="1:12" x14ac:dyDescent="0.35">
      <c r="A41" s="20">
        <v>43333</v>
      </c>
      <c r="B41" s="21" t="s">
        <v>34</v>
      </c>
      <c r="C41" s="22" t="s">
        <v>35</v>
      </c>
      <c r="D41" s="23">
        <v>1168480</v>
      </c>
      <c r="E41" s="24">
        <v>20</v>
      </c>
      <c r="F41" s="25">
        <v>14000</v>
      </c>
      <c r="G41" s="26"/>
      <c r="H41" s="27"/>
      <c r="I41" s="28"/>
      <c r="J41" s="29"/>
      <c r="K41" s="30" t="s">
        <v>36</v>
      </c>
      <c r="L41" s="22">
        <v>1</v>
      </c>
    </row>
    <row r="42" spans="1:12" x14ac:dyDescent="0.35">
      <c r="A42" s="20">
        <v>43333</v>
      </c>
      <c r="B42" s="21" t="s">
        <v>34</v>
      </c>
      <c r="C42" s="22" t="s">
        <v>35</v>
      </c>
      <c r="D42" s="23">
        <v>1168481</v>
      </c>
      <c r="E42" s="24">
        <v>20</v>
      </c>
      <c r="F42" s="25">
        <v>20140</v>
      </c>
      <c r="G42" s="26"/>
      <c r="H42" s="27"/>
      <c r="I42" s="28"/>
      <c r="J42" s="29"/>
      <c r="K42" s="30" t="s">
        <v>36</v>
      </c>
      <c r="L42" s="22">
        <v>1</v>
      </c>
    </row>
    <row r="43" spans="1:12" x14ac:dyDescent="0.35">
      <c r="A43" s="20">
        <v>43333</v>
      </c>
      <c r="B43" s="21" t="s">
        <v>34</v>
      </c>
      <c r="C43" s="22" t="s">
        <v>35</v>
      </c>
      <c r="D43" s="23">
        <v>1168482</v>
      </c>
      <c r="E43" s="24">
        <v>20</v>
      </c>
      <c r="F43" s="25">
        <v>14730</v>
      </c>
      <c r="G43" s="26"/>
      <c r="H43" s="27"/>
      <c r="I43" s="28"/>
      <c r="J43" s="29"/>
      <c r="K43" s="30" t="s">
        <v>36</v>
      </c>
      <c r="L43" s="22">
        <v>1</v>
      </c>
    </row>
    <row r="44" spans="1:12" x14ac:dyDescent="0.35">
      <c r="A44" s="20">
        <v>43333</v>
      </c>
      <c r="B44" s="21" t="s">
        <v>34</v>
      </c>
      <c r="C44" s="22" t="s">
        <v>35</v>
      </c>
      <c r="D44" s="23">
        <v>1168483</v>
      </c>
      <c r="E44" s="24">
        <v>20</v>
      </c>
      <c r="F44" s="25">
        <v>14810</v>
      </c>
      <c r="G44" s="26"/>
      <c r="H44" s="27"/>
      <c r="I44" s="28"/>
      <c r="J44" s="29"/>
      <c r="K44" s="30" t="s">
        <v>36</v>
      </c>
      <c r="L44" s="22">
        <v>1</v>
      </c>
    </row>
    <row r="45" spans="1:12" x14ac:dyDescent="0.35">
      <c r="A45" s="20">
        <v>43333</v>
      </c>
      <c r="B45" s="21" t="s">
        <v>34</v>
      </c>
      <c r="C45" s="22" t="s">
        <v>35</v>
      </c>
      <c r="D45" s="23">
        <v>1168487</v>
      </c>
      <c r="E45" s="24">
        <v>20</v>
      </c>
      <c r="F45" s="25">
        <v>16100</v>
      </c>
      <c r="G45" s="26"/>
      <c r="H45" s="27"/>
      <c r="I45" s="28"/>
      <c r="J45" s="29"/>
      <c r="K45" s="30" t="s">
        <v>36</v>
      </c>
      <c r="L45" s="22">
        <v>1</v>
      </c>
    </row>
    <row r="46" spans="1:12" x14ac:dyDescent="0.35">
      <c r="A46" s="20">
        <v>43333</v>
      </c>
      <c r="B46" s="21" t="s">
        <v>34</v>
      </c>
      <c r="C46" s="22" t="s">
        <v>35</v>
      </c>
      <c r="D46" s="23">
        <v>1168488</v>
      </c>
      <c r="E46" s="24">
        <v>20</v>
      </c>
      <c r="F46" s="25">
        <v>15400</v>
      </c>
      <c r="G46" s="26"/>
      <c r="H46" s="27"/>
      <c r="I46" s="28"/>
      <c r="J46" s="29"/>
      <c r="K46" s="30" t="s">
        <v>36</v>
      </c>
      <c r="L46" s="22">
        <v>1</v>
      </c>
    </row>
    <row r="47" spans="1:12" x14ac:dyDescent="0.35">
      <c r="A47" s="20">
        <v>43334</v>
      </c>
      <c r="B47" s="21" t="s">
        <v>34</v>
      </c>
      <c r="C47" s="22" t="s">
        <v>35</v>
      </c>
      <c r="D47" s="23">
        <v>956718</v>
      </c>
      <c r="E47" s="24">
        <v>20</v>
      </c>
      <c r="F47" s="25">
        <v>17140</v>
      </c>
      <c r="G47" s="26"/>
      <c r="H47" s="27"/>
      <c r="I47" s="28"/>
      <c r="J47" s="29"/>
      <c r="K47" s="30" t="s">
        <v>36</v>
      </c>
      <c r="L47" s="22">
        <v>1</v>
      </c>
    </row>
    <row r="48" spans="1:12" x14ac:dyDescent="0.35">
      <c r="A48" s="20">
        <v>43334</v>
      </c>
      <c r="B48" s="21" t="s">
        <v>34</v>
      </c>
      <c r="C48" s="22" t="s">
        <v>35</v>
      </c>
      <c r="D48" s="23">
        <v>956430</v>
      </c>
      <c r="E48" s="24">
        <v>20</v>
      </c>
      <c r="F48" s="25">
        <v>15640</v>
      </c>
      <c r="G48" s="26"/>
      <c r="H48" s="27"/>
      <c r="I48" s="28"/>
      <c r="J48" s="29"/>
      <c r="K48" s="30" t="s">
        <v>36</v>
      </c>
      <c r="L48" s="22">
        <v>1</v>
      </c>
    </row>
    <row r="49" spans="1:12" x14ac:dyDescent="0.35">
      <c r="A49" s="20">
        <v>43334</v>
      </c>
      <c r="B49" s="21" t="s">
        <v>34</v>
      </c>
      <c r="C49" s="22" t="s">
        <v>35</v>
      </c>
      <c r="D49" s="23">
        <v>1168484</v>
      </c>
      <c r="E49" s="24">
        <v>20</v>
      </c>
      <c r="F49" s="25">
        <v>15320</v>
      </c>
      <c r="G49" s="26"/>
      <c r="H49" s="27"/>
      <c r="I49" s="28"/>
      <c r="J49" s="29"/>
      <c r="K49" s="30" t="s">
        <v>36</v>
      </c>
      <c r="L49" s="22">
        <v>1</v>
      </c>
    </row>
    <row r="50" spans="1:12" x14ac:dyDescent="0.35">
      <c r="A50" s="20">
        <v>43334</v>
      </c>
      <c r="B50" s="21" t="s">
        <v>34</v>
      </c>
      <c r="C50" s="22" t="s">
        <v>35</v>
      </c>
      <c r="D50" s="23">
        <v>1168485</v>
      </c>
      <c r="E50" s="24">
        <v>20</v>
      </c>
      <c r="F50" s="25">
        <v>15010</v>
      </c>
      <c r="G50" s="26"/>
      <c r="H50" s="27"/>
      <c r="I50" s="28"/>
      <c r="J50" s="29"/>
      <c r="K50" s="30" t="s">
        <v>36</v>
      </c>
      <c r="L50" s="22">
        <v>1</v>
      </c>
    </row>
    <row r="51" spans="1:12" x14ac:dyDescent="0.35">
      <c r="A51" s="20">
        <v>43334</v>
      </c>
      <c r="B51" s="21" t="s">
        <v>34</v>
      </c>
      <c r="C51" s="22" t="s">
        <v>35</v>
      </c>
      <c r="D51" s="23">
        <v>1168486</v>
      </c>
      <c r="E51" s="24">
        <v>20</v>
      </c>
      <c r="F51" s="25">
        <v>16310</v>
      </c>
      <c r="G51" s="26"/>
      <c r="H51" s="27"/>
      <c r="I51" s="28"/>
      <c r="J51" s="29"/>
      <c r="K51" s="30" t="s">
        <v>36</v>
      </c>
      <c r="L51" s="22">
        <v>1</v>
      </c>
    </row>
    <row r="52" spans="1:12" x14ac:dyDescent="0.35">
      <c r="A52" s="20">
        <v>43334</v>
      </c>
      <c r="B52" s="21" t="s">
        <v>34</v>
      </c>
      <c r="C52" s="22" t="s">
        <v>35</v>
      </c>
      <c r="D52" s="23">
        <v>956458</v>
      </c>
      <c r="E52" s="24">
        <v>20</v>
      </c>
      <c r="F52" s="25">
        <v>17070</v>
      </c>
      <c r="G52" s="26"/>
      <c r="H52" s="27"/>
      <c r="I52" s="28"/>
      <c r="J52" s="29"/>
      <c r="K52" s="30" t="s">
        <v>36</v>
      </c>
      <c r="L52" s="22">
        <v>1</v>
      </c>
    </row>
    <row r="53" spans="1:12" x14ac:dyDescent="0.35">
      <c r="A53" s="20">
        <v>43334</v>
      </c>
      <c r="B53" s="21" t="s">
        <v>34</v>
      </c>
      <c r="C53" s="22" t="s">
        <v>35</v>
      </c>
      <c r="D53" s="23">
        <v>956457</v>
      </c>
      <c r="E53" s="24">
        <v>20</v>
      </c>
      <c r="F53" s="25">
        <v>16190</v>
      </c>
      <c r="G53" s="26"/>
      <c r="H53" s="27"/>
      <c r="I53" s="28"/>
      <c r="J53" s="29"/>
      <c r="K53" s="30" t="s">
        <v>36</v>
      </c>
      <c r="L53" s="22">
        <v>1</v>
      </c>
    </row>
    <row r="54" spans="1:12" x14ac:dyDescent="0.35">
      <c r="A54" s="20">
        <v>43334</v>
      </c>
      <c r="B54" s="21" t="s">
        <v>34</v>
      </c>
      <c r="C54" s="22" t="s">
        <v>35</v>
      </c>
      <c r="D54" s="23">
        <v>956448</v>
      </c>
      <c r="E54" s="24">
        <v>20</v>
      </c>
      <c r="F54" s="25">
        <v>16130</v>
      </c>
      <c r="G54" s="26"/>
      <c r="H54" s="27"/>
      <c r="I54" s="28"/>
      <c r="J54" s="29"/>
      <c r="K54" s="30" t="s">
        <v>36</v>
      </c>
      <c r="L54" s="22">
        <v>1</v>
      </c>
    </row>
    <row r="55" spans="1:12" x14ac:dyDescent="0.35">
      <c r="A55" s="20">
        <v>43334</v>
      </c>
      <c r="B55" s="21" t="s">
        <v>34</v>
      </c>
      <c r="C55" s="22" t="s">
        <v>35</v>
      </c>
      <c r="D55" s="23">
        <v>956440</v>
      </c>
      <c r="E55" s="24">
        <v>20</v>
      </c>
      <c r="F55" s="25">
        <v>15650</v>
      </c>
      <c r="G55" s="26"/>
      <c r="H55" s="27"/>
      <c r="I55" s="28"/>
      <c r="J55" s="29"/>
      <c r="K55" s="30" t="s">
        <v>36</v>
      </c>
      <c r="L55" s="22">
        <v>1</v>
      </c>
    </row>
    <row r="56" spans="1:12" x14ac:dyDescent="0.35">
      <c r="A56" s="20">
        <v>43334</v>
      </c>
      <c r="B56" s="21" t="s">
        <v>34</v>
      </c>
      <c r="C56" s="22" t="s">
        <v>35</v>
      </c>
      <c r="D56" s="23">
        <v>956450</v>
      </c>
      <c r="E56" s="24">
        <v>20</v>
      </c>
      <c r="F56" s="25">
        <v>17030</v>
      </c>
      <c r="G56" s="26"/>
      <c r="H56" s="27"/>
      <c r="I56" s="28"/>
      <c r="J56" s="29"/>
      <c r="K56" s="30" t="s">
        <v>36</v>
      </c>
      <c r="L56" s="22">
        <v>1</v>
      </c>
    </row>
    <row r="57" spans="1:12" x14ac:dyDescent="0.35">
      <c r="A57" s="20">
        <v>43334</v>
      </c>
      <c r="B57" s="21" t="s">
        <v>34</v>
      </c>
      <c r="C57" s="22" t="s">
        <v>35</v>
      </c>
      <c r="D57" s="23">
        <v>956443</v>
      </c>
      <c r="E57" s="24">
        <v>20</v>
      </c>
      <c r="F57" s="25">
        <v>15750</v>
      </c>
      <c r="G57" s="26"/>
      <c r="H57" s="27"/>
      <c r="I57" s="28"/>
      <c r="J57" s="29"/>
      <c r="K57" s="30" t="s">
        <v>36</v>
      </c>
      <c r="L57" s="22">
        <v>1</v>
      </c>
    </row>
    <row r="58" spans="1:12" x14ac:dyDescent="0.35">
      <c r="A58" s="20">
        <v>43335</v>
      </c>
      <c r="B58" s="21" t="s">
        <v>34</v>
      </c>
      <c r="C58" s="22" t="s">
        <v>35</v>
      </c>
      <c r="D58" s="23">
        <v>956909</v>
      </c>
      <c r="E58" s="24">
        <v>20</v>
      </c>
      <c r="F58" s="25">
        <v>15760</v>
      </c>
      <c r="G58" s="26"/>
      <c r="H58" s="27"/>
      <c r="I58" s="28"/>
      <c r="J58" s="29"/>
      <c r="K58" s="30" t="s">
        <v>36</v>
      </c>
      <c r="L58" s="22">
        <v>1</v>
      </c>
    </row>
    <row r="59" spans="1:12" x14ac:dyDescent="0.35">
      <c r="A59" s="20">
        <v>43335</v>
      </c>
      <c r="B59" s="21" t="s">
        <v>34</v>
      </c>
      <c r="C59" s="22" t="s">
        <v>35</v>
      </c>
      <c r="D59" s="23">
        <v>956939</v>
      </c>
      <c r="E59" s="24">
        <v>20</v>
      </c>
      <c r="F59" s="25">
        <v>14470</v>
      </c>
      <c r="G59" s="26"/>
      <c r="H59" s="27"/>
      <c r="I59" s="28"/>
      <c r="J59" s="29"/>
      <c r="K59" s="30" t="s">
        <v>36</v>
      </c>
      <c r="L59" s="22">
        <v>1</v>
      </c>
    </row>
    <row r="60" spans="1:12" x14ac:dyDescent="0.35">
      <c r="A60" s="20">
        <v>43335</v>
      </c>
      <c r="B60" s="21" t="s">
        <v>34</v>
      </c>
      <c r="C60" s="22" t="s">
        <v>35</v>
      </c>
      <c r="D60" s="23">
        <v>956952</v>
      </c>
      <c r="E60" s="24">
        <v>20</v>
      </c>
      <c r="F60" s="25">
        <v>15710</v>
      </c>
      <c r="G60" s="26"/>
      <c r="H60" s="27"/>
      <c r="I60" s="28"/>
      <c r="J60" s="29"/>
      <c r="K60" s="30" t="s">
        <v>36</v>
      </c>
      <c r="L60" s="22">
        <v>1</v>
      </c>
    </row>
    <row r="61" spans="1:12" x14ac:dyDescent="0.35">
      <c r="A61" s="20">
        <v>43335</v>
      </c>
      <c r="B61" s="21" t="s">
        <v>34</v>
      </c>
      <c r="C61" s="22" t="s">
        <v>35</v>
      </c>
      <c r="D61" s="23">
        <v>956989</v>
      </c>
      <c r="E61" s="24">
        <v>20</v>
      </c>
      <c r="F61" s="25">
        <v>15670</v>
      </c>
      <c r="G61" s="26"/>
      <c r="H61" s="27"/>
      <c r="I61" s="28"/>
      <c r="J61" s="29"/>
      <c r="K61" s="30" t="s">
        <v>36</v>
      </c>
      <c r="L61" s="22">
        <v>1</v>
      </c>
    </row>
    <row r="62" spans="1:12" x14ac:dyDescent="0.35">
      <c r="A62" s="20">
        <v>43335</v>
      </c>
      <c r="B62" s="21" t="s">
        <v>34</v>
      </c>
      <c r="C62" s="22" t="s">
        <v>35</v>
      </c>
      <c r="D62" s="23">
        <v>956992</v>
      </c>
      <c r="E62" s="24">
        <v>20</v>
      </c>
      <c r="F62" s="25">
        <v>16150</v>
      </c>
      <c r="G62" s="26"/>
      <c r="H62" s="27"/>
      <c r="I62" s="28"/>
      <c r="J62" s="29"/>
      <c r="K62" s="30" t="s">
        <v>36</v>
      </c>
      <c r="L62" s="22">
        <v>1</v>
      </c>
    </row>
    <row r="63" spans="1:12" x14ac:dyDescent="0.35">
      <c r="A63" s="20">
        <v>43335</v>
      </c>
      <c r="B63" s="21" t="s">
        <v>34</v>
      </c>
      <c r="C63" s="22" t="s">
        <v>35</v>
      </c>
      <c r="D63" s="23">
        <v>956990</v>
      </c>
      <c r="E63" s="24">
        <v>20</v>
      </c>
      <c r="F63" s="25">
        <v>16010</v>
      </c>
      <c r="G63" s="26"/>
      <c r="H63" s="27"/>
      <c r="I63" s="28"/>
      <c r="J63" s="29"/>
      <c r="K63" s="30" t="s">
        <v>36</v>
      </c>
      <c r="L63" s="22">
        <v>1</v>
      </c>
    </row>
    <row r="64" spans="1:12" x14ac:dyDescent="0.35">
      <c r="A64" s="20">
        <v>43335</v>
      </c>
      <c r="B64" s="21" t="s">
        <v>34</v>
      </c>
      <c r="C64" s="22" t="s">
        <v>35</v>
      </c>
      <c r="D64" s="23">
        <v>956991</v>
      </c>
      <c r="E64" s="24">
        <v>20</v>
      </c>
      <c r="F64" s="25">
        <v>15780</v>
      </c>
      <c r="G64" s="26"/>
      <c r="H64" s="27"/>
      <c r="I64" s="28"/>
      <c r="J64" s="29"/>
      <c r="K64" s="30" t="s">
        <v>36</v>
      </c>
      <c r="L64" s="22">
        <v>1</v>
      </c>
    </row>
    <row r="65" spans="1:12" x14ac:dyDescent="0.35">
      <c r="A65" s="20">
        <v>43335</v>
      </c>
      <c r="B65" s="21" t="s">
        <v>34</v>
      </c>
      <c r="C65" s="22" t="s">
        <v>35</v>
      </c>
      <c r="D65" s="23">
        <v>956993</v>
      </c>
      <c r="E65" s="24">
        <v>20</v>
      </c>
      <c r="F65" s="25">
        <v>15350</v>
      </c>
      <c r="G65" s="26"/>
      <c r="H65" s="27"/>
      <c r="I65" s="28"/>
      <c r="J65" s="29"/>
      <c r="K65" s="30" t="s">
        <v>36</v>
      </c>
      <c r="L65" s="22">
        <v>1</v>
      </c>
    </row>
    <row r="66" spans="1:12" x14ac:dyDescent="0.35">
      <c r="A66" s="20">
        <v>43335</v>
      </c>
      <c r="B66" s="21" t="s">
        <v>34</v>
      </c>
      <c r="C66" s="22" t="s">
        <v>35</v>
      </c>
      <c r="D66" s="23">
        <v>956998</v>
      </c>
      <c r="E66" s="24">
        <v>20</v>
      </c>
      <c r="F66" s="25">
        <v>19730</v>
      </c>
      <c r="G66" s="26"/>
      <c r="H66" s="27"/>
      <c r="I66" s="28"/>
      <c r="J66" s="29"/>
      <c r="K66" s="30" t="s">
        <v>36</v>
      </c>
      <c r="L66" s="22">
        <v>1</v>
      </c>
    </row>
    <row r="67" spans="1:12" x14ac:dyDescent="0.35">
      <c r="A67" s="20">
        <v>43335</v>
      </c>
      <c r="B67" s="21" t="s">
        <v>34</v>
      </c>
      <c r="C67" s="22" t="s">
        <v>35</v>
      </c>
      <c r="D67" s="23">
        <v>956994</v>
      </c>
      <c r="E67" s="24">
        <v>20</v>
      </c>
      <c r="F67" s="25">
        <v>14970</v>
      </c>
      <c r="G67" s="26"/>
      <c r="H67" s="27"/>
      <c r="I67" s="28"/>
      <c r="J67" s="29"/>
      <c r="K67" s="30" t="s">
        <v>36</v>
      </c>
      <c r="L67" s="22">
        <v>1</v>
      </c>
    </row>
    <row r="68" spans="1:12" x14ac:dyDescent="0.35">
      <c r="A68" s="20">
        <v>43336</v>
      </c>
      <c r="B68" s="21" t="s">
        <v>34</v>
      </c>
      <c r="C68" s="22" t="s">
        <v>35</v>
      </c>
      <c r="D68" s="23">
        <v>957457</v>
      </c>
      <c r="E68" s="24">
        <v>20</v>
      </c>
      <c r="F68" s="25">
        <v>15200</v>
      </c>
      <c r="G68" s="26"/>
      <c r="H68" s="27"/>
      <c r="I68" s="28"/>
      <c r="J68" s="29"/>
      <c r="K68" s="30" t="s">
        <v>36</v>
      </c>
      <c r="L68" s="22">
        <v>1</v>
      </c>
    </row>
    <row r="69" spans="1:12" x14ac:dyDescent="0.35">
      <c r="A69" s="20">
        <v>43336</v>
      </c>
      <c r="B69" s="21" t="s">
        <v>34</v>
      </c>
      <c r="C69" s="22" t="s">
        <v>35</v>
      </c>
      <c r="D69" s="23">
        <v>957458</v>
      </c>
      <c r="E69" s="24">
        <v>20</v>
      </c>
      <c r="F69" s="25">
        <v>16130</v>
      </c>
      <c r="G69" s="26"/>
      <c r="H69" s="27"/>
      <c r="I69" s="28"/>
      <c r="J69" s="29"/>
      <c r="K69" s="30" t="s">
        <v>36</v>
      </c>
      <c r="L69" s="22">
        <v>1</v>
      </c>
    </row>
    <row r="70" spans="1:12" x14ac:dyDescent="0.35">
      <c r="A70" s="20">
        <v>43336</v>
      </c>
      <c r="B70" s="21" t="s">
        <v>34</v>
      </c>
      <c r="C70" s="22" t="s">
        <v>35</v>
      </c>
      <c r="D70" s="23">
        <v>957460</v>
      </c>
      <c r="E70" s="24">
        <v>20</v>
      </c>
      <c r="F70" s="25">
        <v>16090</v>
      </c>
      <c r="G70" s="26"/>
      <c r="H70" s="27"/>
      <c r="I70" s="28"/>
      <c r="J70" s="29"/>
      <c r="K70" s="30" t="s">
        <v>36</v>
      </c>
      <c r="L70" s="22">
        <v>1</v>
      </c>
    </row>
    <row r="71" spans="1:12" x14ac:dyDescent="0.35">
      <c r="A71" s="20">
        <v>43336</v>
      </c>
      <c r="B71" s="21" t="s">
        <v>34</v>
      </c>
      <c r="C71" s="22" t="s">
        <v>35</v>
      </c>
      <c r="D71" s="23">
        <v>957461</v>
      </c>
      <c r="E71" s="24">
        <v>20</v>
      </c>
      <c r="F71" s="25">
        <v>16560</v>
      </c>
      <c r="G71" s="26"/>
      <c r="H71" s="27"/>
      <c r="I71" s="28"/>
      <c r="J71" s="29"/>
      <c r="K71" s="30" t="s">
        <v>36</v>
      </c>
      <c r="L71" s="22">
        <v>1</v>
      </c>
    </row>
    <row r="72" spans="1:12" x14ac:dyDescent="0.35">
      <c r="A72" s="20">
        <v>43336</v>
      </c>
      <c r="B72" s="21" t="s">
        <v>34</v>
      </c>
      <c r="C72" s="22" t="s">
        <v>35</v>
      </c>
      <c r="D72" s="23">
        <v>957447</v>
      </c>
      <c r="E72" s="24">
        <v>20</v>
      </c>
      <c r="F72" s="25">
        <v>15360</v>
      </c>
      <c r="G72" s="26"/>
      <c r="H72" s="27"/>
      <c r="I72" s="28"/>
      <c r="J72" s="29"/>
      <c r="K72" s="30" t="s">
        <v>36</v>
      </c>
      <c r="L72" s="22">
        <v>1</v>
      </c>
    </row>
    <row r="73" spans="1:12" x14ac:dyDescent="0.35">
      <c r="A73" s="20">
        <v>43336</v>
      </c>
      <c r="B73" s="21" t="s">
        <v>34</v>
      </c>
      <c r="C73" s="22" t="s">
        <v>35</v>
      </c>
      <c r="D73" s="23">
        <v>957449</v>
      </c>
      <c r="E73" s="24">
        <v>20</v>
      </c>
      <c r="F73" s="25">
        <v>16060</v>
      </c>
      <c r="G73" s="26"/>
      <c r="H73" s="27"/>
      <c r="I73" s="28"/>
      <c r="J73" s="29"/>
      <c r="K73" s="30" t="s">
        <v>36</v>
      </c>
      <c r="L73" s="22">
        <v>1</v>
      </c>
    </row>
    <row r="74" spans="1:12" x14ac:dyDescent="0.35">
      <c r="A74" s="20">
        <v>43336</v>
      </c>
      <c r="B74" s="21" t="s">
        <v>34</v>
      </c>
      <c r="C74" s="22" t="s">
        <v>35</v>
      </c>
      <c r="D74" s="23">
        <v>957338</v>
      </c>
      <c r="E74" s="24">
        <v>20</v>
      </c>
      <c r="F74" s="25">
        <v>16580</v>
      </c>
      <c r="G74" s="26"/>
      <c r="H74" s="27"/>
      <c r="I74" s="28"/>
      <c r="J74" s="29"/>
      <c r="K74" s="30" t="s">
        <v>36</v>
      </c>
      <c r="L74" s="22">
        <v>1</v>
      </c>
    </row>
    <row r="75" spans="1:12" x14ac:dyDescent="0.35">
      <c r="A75" s="20">
        <v>43336</v>
      </c>
      <c r="B75" s="21" t="s">
        <v>34</v>
      </c>
      <c r="C75" s="22" t="s">
        <v>35</v>
      </c>
      <c r="D75" s="23">
        <v>957455</v>
      </c>
      <c r="E75" s="24">
        <v>20</v>
      </c>
      <c r="F75" s="25">
        <v>15070</v>
      </c>
      <c r="G75" s="26"/>
      <c r="H75" s="27"/>
      <c r="I75" s="28"/>
      <c r="J75" s="29"/>
      <c r="K75" s="30" t="s">
        <v>36</v>
      </c>
      <c r="L75" s="22">
        <v>1</v>
      </c>
    </row>
    <row r="76" spans="1:12" x14ac:dyDescent="0.35">
      <c r="A76" s="20">
        <v>43337</v>
      </c>
      <c r="B76" s="21" t="s">
        <v>34</v>
      </c>
      <c r="C76" s="22" t="s">
        <v>35</v>
      </c>
      <c r="D76" s="23">
        <v>957813</v>
      </c>
      <c r="E76" s="24">
        <v>20</v>
      </c>
      <c r="F76" s="25">
        <v>15040</v>
      </c>
      <c r="G76" s="26"/>
      <c r="H76" s="27"/>
      <c r="I76" s="28"/>
      <c r="J76" s="29"/>
      <c r="K76" s="30" t="s">
        <v>36</v>
      </c>
      <c r="L76" s="22">
        <v>1</v>
      </c>
    </row>
    <row r="77" spans="1:12" x14ac:dyDescent="0.35">
      <c r="A77" s="20">
        <v>43337</v>
      </c>
      <c r="B77" s="21" t="s">
        <v>34</v>
      </c>
      <c r="C77" s="22" t="s">
        <v>35</v>
      </c>
      <c r="D77" s="23">
        <v>957814</v>
      </c>
      <c r="E77" s="24">
        <v>20</v>
      </c>
      <c r="F77" s="25">
        <v>15810</v>
      </c>
      <c r="G77" s="26"/>
      <c r="H77" s="27"/>
      <c r="I77" s="28"/>
      <c r="J77" s="29"/>
      <c r="K77" s="30" t="s">
        <v>36</v>
      </c>
      <c r="L77" s="22">
        <v>1</v>
      </c>
    </row>
    <row r="78" spans="1:12" x14ac:dyDescent="0.35">
      <c r="A78" s="20">
        <v>43337</v>
      </c>
      <c r="B78" s="21" t="s">
        <v>34</v>
      </c>
      <c r="C78" s="22" t="s">
        <v>35</v>
      </c>
      <c r="D78" s="23">
        <v>957815</v>
      </c>
      <c r="E78" s="24">
        <v>20</v>
      </c>
      <c r="F78" s="25">
        <v>15290</v>
      </c>
      <c r="G78" s="26"/>
      <c r="H78" s="27"/>
      <c r="I78" s="28"/>
      <c r="J78" s="29"/>
      <c r="K78" s="30" t="s">
        <v>36</v>
      </c>
      <c r="L78" s="22">
        <v>1</v>
      </c>
    </row>
    <row r="79" spans="1:12" x14ac:dyDescent="0.35">
      <c r="A79" s="20">
        <v>43337</v>
      </c>
      <c r="B79" s="21" t="s">
        <v>34</v>
      </c>
      <c r="C79" s="22" t="s">
        <v>35</v>
      </c>
      <c r="D79" s="23">
        <v>957992</v>
      </c>
      <c r="E79" s="24">
        <v>20</v>
      </c>
      <c r="F79" s="25">
        <v>16410</v>
      </c>
      <c r="G79" s="26"/>
      <c r="H79" s="27"/>
      <c r="I79" s="28"/>
      <c r="J79" s="29"/>
      <c r="K79" s="30" t="s">
        <v>36</v>
      </c>
      <c r="L79" s="22">
        <v>1</v>
      </c>
    </row>
    <row r="80" spans="1:12" x14ac:dyDescent="0.35">
      <c r="A80" s="20">
        <v>43337</v>
      </c>
      <c r="B80" s="21" t="s">
        <v>34</v>
      </c>
      <c r="C80" s="22" t="s">
        <v>35</v>
      </c>
      <c r="D80" s="23">
        <v>957981</v>
      </c>
      <c r="E80" s="24">
        <v>20</v>
      </c>
      <c r="F80" s="25">
        <v>16370</v>
      </c>
      <c r="G80" s="26"/>
      <c r="H80" s="27"/>
      <c r="I80" s="28"/>
      <c r="J80" s="29"/>
      <c r="K80" s="30" t="s">
        <v>36</v>
      </c>
      <c r="L80" s="22">
        <v>1</v>
      </c>
    </row>
    <row r="81" spans="1:12" x14ac:dyDescent="0.35">
      <c r="A81" s="20">
        <v>43337</v>
      </c>
      <c r="B81" s="21" t="s">
        <v>34</v>
      </c>
      <c r="C81" s="22" t="s">
        <v>35</v>
      </c>
      <c r="D81" s="23">
        <v>957811</v>
      </c>
      <c r="E81" s="24">
        <v>20</v>
      </c>
      <c r="F81" s="25">
        <v>20900</v>
      </c>
      <c r="G81" s="26"/>
      <c r="H81" s="27"/>
      <c r="I81" s="28"/>
      <c r="J81" s="29"/>
      <c r="K81" s="30" t="s">
        <v>36</v>
      </c>
      <c r="L81" s="22">
        <v>1</v>
      </c>
    </row>
    <row r="82" spans="1:12" x14ac:dyDescent="0.35">
      <c r="A82" s="20">
        <v>43337</v>
      </c>
      <c r="B82" s="21" t="s">
        <v>34</v>
      </c>
      <c r="C82" s="22" t="s">
        <v>35</v>
      </c>
      <c r="D82" s="23">
        <v>957809</v>
      </c>
      <c r="E82" s="24">
        <v>20</v>
      </c>
      <c r="F82" s="25">
        <v>19810</v>
      </c>
      <c r="G82" s="26"/>
      <c r="H82" s="27"/>
      <c r="I82" s="28"/>
      <c r="J82" s="29"/>
      <c r="K82" s="30" t="s">
        <v>36</v>
      </c>
      <c r="L82" s="22">
        <v>1</v>
      </c>
    </row>
    <row r="83" spans="1:12" x14ac:dyDescent="0.35">
      <c r="A83" s="20">
        <v>43337</v>
      </c>
      <c r="B83" s="21" t="s">
        <v>34</v>
      </c>
      <c r="C83" s="22" t="s">
        <v>35</v>
      </c>
      <c r="D83" s="23">
        <v>957780</v>
      </c>
      <c r="E83" s="24">
        <v>20</v>
      </c>
      <c r="F83" s="25">
        <v>16150</v>
      </c>
      <c r="G83" s="26"/>
      <c r="H83" s="27"/>
      <c r="I83" s="28"/>
      <c r="J83" s="29"/>
      <c r="K83" s="30" t="s">
        <v>36</v>
      </c>
      <c r="L83" s="22">
        <v>1</v>
      </c>
    </row>
    <row r="84" spans="1:12" x14ac:dyDescent="0.35">
      <c r="A84" s="20">
        <v>43338</v>
      </c>
      <c r="B84" s="21" t="s">
        <v>34</v>
      </c>
      <c r="C84" s="22" t="s">
        <v>35</v>
      </c>
      <c r="D84" s="23">
        <v>958039</v>
      </c>
      <c r="E84" s="24">
        <v>20</v>
      </c>
      <c r="F84" s="25">
        <v>17440</v>
      </c>
      <c r="G84" s="26"/>
      <c r="H84" s="27"/>
      <c r="I84" s="28"/>
      <c r="J84" s="29"/>
      <c r="K84" s="30" t="s">
        <v>36</v>
      </c>
      <c r="L84" s="22">
        <v>1</v>
      </c>
    </row>
    <row r="85" spans="1:12" x14ac:dyDescent="0.35">
      <c r="A85" s="20">
        <v>43338</v>
      </c>
      <c r="B85" s="21" t="s">
        <v>34</v>
      </c>
      <c r="C85" s="22" t="s">
        <v>35</v>
      </c>
      <c r="D85" s="23">
        <v>958095</v>
      </c>
      <c r="E85" s="24">
        <v>20</v>
      </c>
      <c r="F85" s="25">
        <v>15270</v>
      </c>
      <c r="G85" s="26"/>
      <c r="H85" s="27"/>
      <c r="I85" s="28"/>
      <c r="J85" s="29"/>
      <c r="K85" s="30" t="s">
        <v>36</v>
      </c>
      <c r="L85" s="22">
        <v>1</v>
      </c>
    </row>
    <row r="86" spans="1:12" x14ac:dyDescent="0.35">
      <c r="A86" s="20">
        <v>43338</v>
      </c>
      <c r="B86" s="21" t="s">
        <v>34</v>
      </c>
      <c r="C86" s="22" t="s">
        <v>35</v>
      </c>
      <c r="D86" s="23">
        <v>958096</v>
      </c>
      <c r="E86" s="24">
        <v>20</v>
      </c>
      <c r="F86" s="25">
        <v>15860</v>
      </c>
      <c r="G86" s="26"/>
      <c r="H86" s="27"/>
      <c r="I86" s="28"/>
      <c r="J86" s="29"/>
      <c r="K86" s="30" t="s">
        <v>36</v>
      </c>
      <c r="L86" s="22">
        <v>1</v>
      </c>
    </row>
    <row r="87" spans="1:12" x14ac:dyDescent="0.35">
      <c r="A87" s="20">
        <v>43338</v>
      </c>
      <c r="B87" s="21" t="s">
        <v>34</v>
      </c>
      <c r="C87" s="22" t="s">
        <v>35</v>
      </c>
      <c r="D87" s="23">
        <v>958097</v>
      </c>
      <c r="E87" s="24">
        <v>20</v>
      </c>
      <c r="F87" s="25">
        <v>16060</v>
      </c>
      <c r="G87" s="26"/>
      <c r="H87" s="27"/>
      <c r="I87" s="28"/>
      <c r="J87" s="29"/>
      <c r="K87" s="30" t="s">
        <v>36</v>
      </c>
      <c r="L87" s="22">
        <v>1</v>
      </c>
    </row>
    <row r="88" spans="1:12" x14ac:dyDescent="0.35">
      <c r="A88" s="20">
        <v>43338</v>
      </c>
      <c r="B88" s="21" t="s">
        <v>34</v>
      </c>
      <c r="C88" s="22" t="s">
        <v>35</v>
      </c>
      <c r="D88" s="23">
        <v>958098</v>
      </c>
      <c r="E88" s="24">
        <v>20</v>
      </c>
      <c r="F88" s="25">
        <v>14580</v>
      </c>
      <c r="G88" s="26"/>
      <c r="H88" s="27"/>
      <c r="I88" s="28"/>
      <c r="J88" s="29"/>
      <c r="K88" s="30" t="s">
        <v>36</v>
      </c>
      <c r="L88" s="22">
        <v>1</v>
      </c>
    </row>
    <row r="89" spans="1:12" x14ac:dyDescent="0.35">
      <c r="A89" s="20">
        <v>43338</v>
      </c>
      <c r="B89" s="21" t="s">
        <v>34</v>
      </c>
      <c r="C89" s="22" t="s">
        <v>35</v>
      </c>
      <c r="D89" s="23">
        <v>958099</v>
      </c>
      <c r="E89" s="24">
        <v>20</v>
      </c>
      <c r="F89" s="25">
        <v>16350</v>
      </c>
      <c r="G89" s="26"/>
      <c r="H89" s="27"/>
      <c r="I89" s="28"/>
      <c r="J89" s="29"/>
      <c r="K89" s="30" t="s">
        <v>36</v>
      </c>
      <c r="L89" s="22">
        <v>1</v>
      </c>
    </row>
    <row r="90" spans="1:12" x14ac:dyDescent="0.35">
      <c r="A90" s="20">
        <v>43338</v>
      </c>
      <c r="B90" s="21" t="s">
        <v>34</v>
      </c>
      <c r="C90" s="22" t="s">
        <v>35</v>
      </c>
      <c r="D90" s="23">
        <v>958100</v>
      </c>
      <c r="E90" s="24">
        <v>20</v>
      </c>
      <c r="F90" s="25">
        <v>16270</v>
      </c>
      <c r="G90" s="26"/>
      <c r="H90" s="27"/>
      <c r="I90" s="28"/>
      <c r="J90" s="29"/>
      <c r="K90" s="30" t="s">
        <v>36</v>
      </c>
      <c r="L90" s="22">
        <v>1</v>
      </c>
    </row>
    <row r="91" spans="1:12" x14ac:dyDescent="0.35">
      <c r="A91" s="20">
        <v>43338</v>
      </c>
      <c r="B91" s="21" t="s">
        <v>34</v>
      </c>
      <c r="C91" s="22" t="s">
        <v>35</v>
      </c>
      <c r="D91" s="23">
        <v>1168490</v>
      </c>
      <c r="E91" s="24">
        <v>20</v>
      </c>
      <c r="F91" s="25">
        <v>15850</v>
      </c>
      <c r="G91" s="26"/>
      <c r="H91" s="27"/>
      <c r="I91" s="28"/>
      <c r="J91" s="29"/>
      <c r="K91" s="30" t="s">
        <v>36</v>
      </c>
      <c r="L91" s="22">
        <v>1</v>
      </c>
    </row>
    <row r="92" spans="1:12" x14ac:dyDescent="0.35">
      <c r="A92" s="20">
        <v>43338</v>
      </c>
      <c r="B92" s="21" t="s">
        <v>34</v>
      </c>
      <c r="C92" s="22" t="s">
        <v>35</v>
      </c>
      <c r="D92" s="23">
        <v>1168491</v>
      </c>
      <c r="E92" s="24">
        <v>20</v>
      </c>
      <c r="F92" s="25">
        <v>16980</v>
      </c>
      <c r="G92" s="26"/>
      <c r="H92" s="27"/>
      <c r="I92" s="28"/>
      <c r="J92" s="29"/>
      <c r="K92" s="30" t="s">
        <v>36</v>
      </c>
      <c r="L92" s="22">
        <v>1</v>
      </c>
    </row>
    <row r="93" spans="1:12" x14ac:dyDescent="0.35">
      <c r="A93" s="20">
        <v>43338</v>
      </c>
      <c r="B93" s="21" t="s">
        <v>34</v>
      </c>
      <c r="C93" s="22" t="s">
        <v>35</v>
      </c>
      <c r="D93" s="23">
        <v>958156</v>
      </c>
      <c r="E93" s="24">
        <v>20</v>
      </c>
      <c r="F93" s="25">
        <v>15510</v>
      </c>
      <c r="G93" s="26"/>
      <c r="H93" s="27"/>
      <c r="I93" s="28"/>
      <c r="J93" s="29"/>
      <c r="K93" s="30" t="s">
        <v>36</v>
      </c>
      <c r="L93" s="22">
        <v>1</v>
      </c>
    </row>
    <row r="94" spans="1:12" x14ac:dyDescent="0.35">
      <c r="A94" s="20">
        <v>43338</v>
      </c>
      <c r="B94" s="21" t="s">
        <v>34</v>
      </c>
      <c r="C94" s="22" t="s">
        <v>35</v>
      </c>
      <c r="D94" s="23">
        <v>958147</v>
      </c>
      <c r="E94" s="24">
        <v>20</v>
      </c>
      <c r="F94" s="25">
        <v>15820</v>
      </c>
      <c r="G94" s="26"/>
      <c r="H94" s="27"/>
      <c r="I94" s="28"/>
      <c r="J94" s="29"/>
      <c r="K94" s="30" t="s">
        <v>36</v>
      </c>
      <c r="L94" s="22">
        <v>1</v>
      </c>
    </row>
    <row r="95" spans="1:12" x14ac:dyDescent="0.35">
      <c r="A95" s="20">
        <v>43339</v>
      </c>
      <c r="B95" s="21" t="s">
        <v>34</v>
      </c>
      <c r="C95" s="22" t="s">
        <v>35</v>
      </c>
      <c r="D95" s="23">
        <v>958208</v>
      </c>
      <c r="E95" s="24">
        <v>20</v>
      </c>
      <c r="F95" s="25">
        <v>17020</v>
      </c>
      <c r="G95" s="26"/>
      <c r="H95" s="27"/>
      <c r="I95" s="28"/>
      <c r="J95" s="29"/>
      <c r="K95" s="30" t="s">
        <v>36</v>
      </c>
      <c r="L95" s="22">
        <v>1</v>
      </c>
    </row>
    <row r="96" spans="1:12" x14ac:dyDescent="0.35">
      <c r="A96" s="20">
        <v>43339</v>
      </c>
      <c r="B96" s="21" t="s">
        <v>34</v>
      </c>
      <c r="C96" s="22" t="s">
        <v>35</v>
      </c>
      <c r="D96" s="23">
        <v>958243</v>
      </c>
      <c r="E96" s="24">
        <v>20</v>
      </c>
      <c r="F96" s="25">
        <v>16090</v>
      </c>
      <c r="G96" s="26"/>
      <c r="H96" s="27"/>
      <c r="I96" s="28"/>
      <c r="J96" s="29"/>
      <c r="K96" s="30" t="s">
        <v>36</v>
      </c>
      <c r="L96" s="22">
        <v>1</v>
      </c>
    </row>
    <row r="97" spans="1:12" x14ac:dyDescent="0.35">
      <c r="A97" s="20">
        <v>43339</v>
      </c>
      <c r="B97" s="21" t="s">
        <v>34</v>
      </c>
      <c r="C97" s="22" t="s">
        <v>35</v>
      </c>
      <c r="D97" s="23">
        <v>958589</v>
      </c>
      <c r="E97" s="24">
        <v>20</v>
      </c>
      <c r="F97" s="25">
        <v>15920</v>
      </c>
      <c r="G97" s="26"/>
      <c r="H97" s="27"/>
      <c r="I97" s="28"/>
      <c r="J97" s="29"/>
      <c r="K97" s="30" t="s">
        <v>36</v>
      </c>
      <c r="L97" s="22">
        <v>1</v>
      </c>
    </row>
    <row r="98" spans="1:12" x14ac:dyDescent="0.35">
      <c r="A98" s="20">
        <v>43339</v>
      </c>
      <c r="B98" s="21" t="s">
        <v>34</v>
      </c>
      <c r="C98" s="22" t="s">
        <v>35</v>
      </c>
      <c r="D98" s="23">
        <v>958586</v>
      </c>
      <c r="E98" s="24">
        <v>20</v>
      </c>
      <c r="F98" s="25">
        <v>16230</v>
      </c>
      <c r="G98" s="26"/>
      <c r="H98" s="27"/>
      <c r="I98" s="28"/>
      <c r="J98" s="29"/>
      <c r="K98" s="30" t="s">
        <v>36</v>
      </c>
      <c r="L98" s="22">
        <v>1</v>
      </c>
    </row>
    <row r="99" spans="1:12" x14ac:dyDescent="0.35">
      <c r="A99" s="20">
        <v>43339</v>
      </c>
      <c r="B99" s="21" t="s">
        <v>34</v>
      </c>
      <c r="C99" s="22" t="s">
        <v>35</v>
      </c>
      <c r="D99" s="23">
        <v>958588</v>
      </c>
      <c r="E99" s="24">
        <v>20</v>
      </c>
      <c r="F99" s="25">
        <v>16270</v>
      </c>
      <c r="G99" s="26"/>
      <c r="H99" s="27"/>
      <c r="I99" s="28"/>
      <c r="J99" s="29"/>
      <c r="K99" s="30" t="s">
        <v>36</v>
      </c>
      <c r="L99" s="22">
        <v>1</v>
      </c>
    </row>
    <row r="100" spans="1:12" x14ac:dyDescent="0.35">
      <c r="A100" s="20">
        <v>43339</v>
      </c>
      <c r="B100" s="21" t="s">
        <v>34</v>
      </c>
      <c r="C100" s="22" t="s">
        <v>35</v>
      </c>
      <c r="D100" s="23">
        <v>958175</v>
      </c>
      <c r="E100" s="24">
        <v>20</v>
      </c>
      <c r="F100" s="25">
        <v>16010</v>
      </c>
      <c r="G100" s="26"/>
      <c r="H100" s="27"/>
      <c r="I100" s="28"/>
      <c r="J100" s="29"/>
      <c r="K100" s="30" t="s">
        <v>36</v>
      </c>
      <c r="L100" s="22">
        <v>1</v>
      </c>
    </row>
    <row r="101" spans="1:12" x14ac:dyDescent="0.35">
      <c r="A101" s="20">
        <v>43339</v>
      </c>
      <c r="B101" s="21" t="s">
        <v>34</v>
      </c>
      <c r="C101" s="22" t="s">
        <v>35</v>
      </c>
      <c r="D101" s="23">
        <v>958169</v>
      </c>
      <c r="E101" s="24">
        <v>20</v>
      </c>
      <c r="F101" s="25">
        <v>16000</v>
      </c>
      <c r="G101" s="26"/>
      <c r="H101" s="27"/>
      <c r="I101" s="28"/>
      <c r="J101" s="29"/>
      <c r="K101" s="30" t="s">
        <v>36</v>
      </c>
      <c r="L101" s="22">
        <v>1</v>
      </c>
    </row>
    <row r="102" spans="1:12" x14ac:dyDescent="0.35">
      <c r="A102" s="20">
        <v>43339</v>
      </c>
      <c r="B102" s="21" t="s">
        <v>34</v>
      </c>
      <c r="C102" s="22" t="s">
        <v>35</v>
      </c>
      <c r="D102" s="23">
        <v>958522</v>
      </c>
      <c r="E102" s="24">
        <v>20</v>
      </c>
      <c r="F102" s="25">
        <v>15250</v>
      </c>
      <c r="G102" s="26"/>
      <c r="H102" s="27"/>
      <c r="I102" s="28"/>
      <c r="J102" s="29"/>
      <c r="K102" s="30" t="s">
        <v>36</v>
      </c>
      <c r="L102" s="22">
        <v>1</v>
      </c>
    </row>
    <row r="103" spans="1:12" x14ac:dyDescent="0.35">
      <c r="A103" s="20">
        <v>43339</v>
      </c>
      <c r="B103" s="21" t="s">
        <v>34</v>
      </c>
      <c r="C103" s="22" t="s">
        <v>35</v>
      </c>
      <c r="D103" s="23">
        <v>958521</v>
      </c>
      <c r="E103" s="24">
        <v>20</v>
      </c>
      <c r="F103" s="25">
        <v>19120</v>
      </c>
      <c r="G103" s="26"/>
      <c r="H103" s="27"/>
      <c r="I103" s="28"/>
      <c r="J103" s="29"/>
      <c r="K103" s="30" t="s">
        <v>36</v>
      </c>
      <c r="L103" s="22">
        <v>1</v>
      </c>
    </row>
    <row r="104" spans="1:12" x14ac:dyDescent="0.35">
      <c r="A104" s="20">
        <v>43339</v>
      </c>
      <c r="B104" s="21" t="s">
        <v>34</v>
      </c>
      <c r="C104" s="22" t="s">
        <v>35</v>
      </c>
      <c r="D104" s="23">
        <v>958518</v>
      </c>
      <c r="E104" s="24">
        <v>20</v>
      </c>
      <c r="F104" s="25">
        <v>18320</v>
      </c>
      <c r="G104" s="26"/>
      <c r="H104" s="27"/>
      <c r="I104" s="28"/>
      <c r="J104" s="29"/>
      <c r="K104" s="30" t="s">
        <v>36</v>
      </c>
      <c r="L104" s="22">
        <v>1</v>
      </c>
    </row>
    <row r="105" spans="1:12" x14ac:dyDescent="0.35">
      <c r="A105" s="20">
        <v>43339</v>
      </c>
      <c r="B105" s="21" t="s">
        <v>34</v>
      </c>
      <c r="C105" s="22" t="s">
        <v>35</v>
      </c>
      <c r="D105" s="23">
        <v>958591</v>
      </c>
      <c r="E105" s="24">
        <v>20</v>
      </c>
      <c r="F105" s="25">
        <v>15850</v>
      </c>
      <c r="G105" s="26"/>
      <c r="H105" s="27"/>
      <c r="I105" s="28"/>
      <c r="J105" s="29"/>
      <c r="K105" s="30" t="s">
        <v>36</v>
      </c>
      <c r="L105" s="22">
        <v>1</v>
      </c>
    </row>
    <row r="106" spans="1:12" x14ac:dyDescent="0.35">
      <c r="A106" s="20">
        <v>43339</v>
      </c>
      <c r="B106" s="21" t="s">
        <v>34</v>
      </c>
      <c r="C106" s="22" t="s">
        <v>35</v>
      </c>
      <c r="D106" s="23">
        <v>958219</v>
      </c>
      <c r="E106" s="24">
        <v>20</v>
      </c>
      <c r="F106" s="25">
        <v>9320</v>
      </c>
      <c r="G106" s="26"/>
      <c r="H106" s="27"/>
      <c r="I106" s="28"/>
      <c r="J106" s="29"/>
      <c r="K106" s="30" t="s">
        <v>36</v>
      </c>
      <c r="L106" s="22">
        <v>1</v>
      </c>
    </row>
    <row r="107" spans="1:12" x14ac:dyDescent="0.35">
      <c r="A107" s="20">
        <v>43340</v>
      </c>
      <c r="B107" s="21" t="s">
        <v>34</v>
      </c>
      <c r="C107" s="22" t="s">
        <v>35</v>
      </c>
      <c r="D107" s="23">
        <v>958865</v>
      </c>
      <c r="E107" s="24">
        <v>20</v>
      </c>
      <c r="F107" s="25">
        <v>18230</v>
      </c>
      <c r="G107" s="26"/>
      <c r="H107" s="27"/>
      <c r="I107" s="28"/>
      <c r="J107" s="29"/>
      <c r="K107" s="30" t="s">
        <v>36</v>
      </c>
      <c r="L107" s="22">
        <v>1</v>
      </c>
    </row>
    <row r="108" spans="1:12" x14ac:dyDescent="0.35">
      <c r="A108" s="20">
        <v>43340</v>
      </c>
      <c r="B108" s="21" t="s">
        <v>34</v>
      </c>
      <c r="C108" s="22" t="s">
        <v>35</v>
      </c>
      <c r="D108" s="23">
        <v>958946</v>
      </c>
      <c r="E108" s="24">
        <v>20</v>
      </c>
      <c r="F108" s="25">
        <v>21040</v>
      </c>
      <c r="G108" s="26"/>
      <c r="H108" s="27"/>
      <c r="I108" s="28"/>
      <c r="J108" s="29"/>
      <c r="K108" s="30" t="s">
        <v>36</v>
      </c>
      <c r="L108" s="22">
        <v>1</v>
      </c>
    </row>
    <row r="109" spans="1:12" x14ac:dyDescent="0.35">
      <c r="A109" s="20">
        <v>43340</v>
      </c>
      <c r="B109" s="21" t="s">
        <v>34</v>
      </c>
      <c r="C109" s="22" t="s">
        <v>35</v>
      </c>
      <c r="D109" s="23">
        <v>958598</v>
      </c>
      <c r="E109" s="24">
        <v>20</v>
      </c>
      <c r="F109" s="25">
        <v>15860</v>
      </c>
      <c r="G109" s="26"/>
      <c r="H109" s="27"/>
      <c r="I109" s="28"/>
      <c r="J109" s="29"/>
      <c r="K109" s="30" t="s">
        <v>36</v>
      </c>
      <c r="L109" s="22">
        <v>1</v>
      </c>
    </row>
    <row r="110" spans="1:12" x14ac:dyDescent="0.35">
      <c r="A110" s="20">
        <v>43340</v>
      </c>
      <c r="B110" s="21" t="s">
        <v>34</v>
      </c>
      <c r="C110" s="22" t="s">
        <v>35</v>
      </c>
      <c r="D110" s="23">
        <v>958596</v>
      </c>
      <c r="E110" s="24">
        <v>20</v>
      </c>
      <c r="F110" s="25">
        <v>15630</v>
      </c>
      <c r="G110" s="26"/>
      <c r="H110" s="27"/>
      <c r="I110" s="28"/>
      <c r="J110" s="29"/>
      <c r="K110" s="30" t="s">
        <v>36</v>
      </c>
      <c r="L110" s="22">
        <v>1</v>
      </c>
    </row>
    <row r="111" spans="1:12" x14ac:dyDescent="0.35">
      <c r="A111" s="20">
        <v>43340</v>
      </c>
      <c r="B111" s="21" t="s">
        <v>34</v>
      </c>
      <c r="C111" s="22" t="s">
        <v>35</v>
      </c>
      <c r="D111" s="23">
        <v>958597</v>
      </c>
      <c r="E111" s="24">
        <v>20</v>
      </c>
      <c r="F111" s="25">
        <v>14300</v>
      </c>
      <c r="G111" s="26"/>
      <c r="H111" s="27"/>
      <c r="I111" s="28"/>
      <c r="J111" s="29"/>
      <c r="K111" s="30" t="s">
        <v>36</v>
      </c>
      <c r="L111" s="22">
        <v>1</v>
      </c>
    </row>
    <row r="112" spans="1:12" x14ac:dyDescent="0.35">
      <c r="A112" s="20">
        <v>43340</v>
      </c>
      <c r="B112" s="21" t="s">
        <v>34</v>
      </c>
      <c r="C112" s="22" t="s">
        <v>35</v>
      </c>
      <c r="D112" s="23">
        <v>958625</v>
      </c>
      <c r="E112" s="24">
        <v>20</v>
      </c>
      <c r="F112" s="25">
        <v>8280</v>
      </c>
      <c r="G112" s="26"/>
      <c r="H112" s="27"/>
      <c r="I112" s="28"/>
      <c r="J112" s="29"/>
      <c r="K112" s="30" t="s">
        <v>36</v>
      </c>
      <c r="L112" s="22">
        <v>1</v>
      </c>
    </row>
    <row r="113" spans="1:12" x14ac:dyDescent="0.35">
      <c r="A113" s="20">
        <v>43340</v>
      </c>
      <c r="B113" s="21" t="s">
        <v>34</v>
      </c>
      <c r="C113" s="22" t="s">
        <v>35</v>
      </c>
      <c r="D113" s="23">
        <v>958610</v>
      </c>
      <c r="E113" s="24">
        <v>20</v>
      </c>
      <c r="F113" s="25">
        <v>15930</v>
      </c>
      <c r="G113" s="26"/>
      <c r="H113" s="27"/>
      <c r="I113" s="28"/>
      <c r="J113" s="29"/>
      <c r="K113" s="30" t="s">
        <v>36</v>
      </c>
      <c r="L113" s="22">
        <v>1</v>
      </c>
    </row>
    <row r="114" spans="1:12" x14ac:dyDescent="0.35">
      <c r="A114" s="20">
        <v>43340</v>
      </c>
      <c r="B114" s="21" t="s">
        <v>34</v>
      </c>
      <c r="C114" s="22" t="s">
        <v>35</v>
      </c>
      <c r="D114" s="23">
        <v>958609</v>
      </c>
      <c r="E114" s="24">
        <v>20</v>
      </c>
      <c r="F114" s="25">
        <v>15630</v>
      </c>
      <c r="G114" s="26"/>
      <c r="H114" s="27"/>
      <c r="I114" s="28"/>
      <c r="J114" s="29"/>
      <c r="K114" s="30" t="s">
        <v>36</v>
      </c>
      <c r="L114" s="22">
        <v>1</v>
      </c>
    </row>
    <row r="115" spans="1:12" x14ac:dyDescent="0.35">
      <c r="A115" s="20">
        <v>43340</v>
      </c>
      <c r="B115" s="21" t="s">
        <v>34</v>
      </c>
      <c r="C115" s="22" t="s">
        <v>35</v>
      </c>
      <c r="D115" s="23">
        <v>958818</v>
      </c>
      <c r="E115" s="24">
        <v>20</v>
      </c>
      <c r="F115" s="25">
        <v>11150</v>
      </c>
      <c r="G115" s="26"/>
      <c r="H115" s="27"/>
      <c r="I115" s="28"/>
      <c r="J115" s="29"/>
      <c r="K115" s="30" t="s">
        <v>36</v>
      </c>
      <c r="L115" s="22">
        <v>1</v>
      </c>
    </row>
    <row r="116" spans="1:12" x14ac:dyDescent="0.35">
      <c r="A116" s="20">
        <v>43340</v>
      </c>
      <c r="B116" s="21" t="s">
        <v>34</v>
      </c>
      <c r="C116" s="22" t="s">
        <v>35</v>
      </c>
      <c r="D116" s="23">
        <v>958899</v>
      </c>
      <c r="E116" s="24">
        <v>20</v>
      </c>
      <c r="F116" s="25">
        <v>16000</v>
      </c>
      <c r="G116" s="26"/>
      <c r="H116" s="27"/>
      <c r="I116" s="28"/>
      <c r="J116" s="29"/>
      <c r="K116" s="30" t="s">
        <v>36</v>
      </c>
      <c r="L116" s="22">
        <v>1</v>
      </c>
    </row>
    <row r="117" spans="1:12" x14ac:dyDescent="0.35">
      <c r="A117" s="20">
        <v>43340</v>
      </c>
      <c r="B117" s="21" t="s">
        <v>34</v>
      </c>
      <c r="C117" s="22" t="s">
        <v>35</v>
      </c>
      <c r="D117" s="23">
        <v>958820</v>
      </c>
      <c r="E117" s="24">
        <v>20</v>
      </c>
      <c r="F117" s="25">
        <v>9470</v>
      </c>
      <c r="G117" s="26"/>
      <c r="H117" s="27"/>
      <c r="I117" s="28"/>
      <c r="J117" s="29"/>
      <c r="K117" s="30" t="s">
        <v>36</v>
      </c>
      <c r="L117" s="22">
        <v>1</v>
      </c>
    </row>
    <row r="118" spans="1:12" x14ac:dyDescent="0.35">
      <c r="A118" s="20">
        <v>43340</v>
      </c>
      <c r="B118" s="21" t="s">
        <v>34</v>
      </c>
      <c r="C118" s="22" t="s">
        <v>35</v>
      </c>
      <c r="D118" s="23">
        <v>958833</v>
      </c>
      <c r="E118" s="24">
        <v>20</v>
      </c>
      <c r="F118" s="25">
        <v>11070</v>
      </c>
      <c r="G118" s="26"/>
      <c r="H118" s="27"/>
      <c r="I118" s="28"/>
      <c r="J118" s="29"/>
      <c r="K118" s="30" t="s">
        <v>36</v>
      </c>
      <c r="L118" s="22">
        <v>1</v>
      </c>
    </row>
    <row r="119" spans="1:12" x14ac:dyDescent="0.35">
      <c r="A119" s="20">
        <v>43340</v>
      </c>
      <c r="B119" s="21" t="s">
        <v>34</v>
      </c>
      <c r="C119" s="22" t="s">
        <v>35</v>
      </c>
      <c r="D119" s="23">
        <v>1168492</v>
      </c>
      <c r="E119" s="24">
        <v>20</v>
      </c>
      <c r="F119" s="25">
        <v>15360</v>
      </c>
      <c r="G119" s="26"/>
      <c r="H119" s="27"/>
      <c r="I119" s="28"/>
      <c r="J119" s="29"/>
      <c r="K119" s="30" t="s">
        <v>36</v>
      </c>
      <c r="L119" s="22">
        <v>1</v>
      </c>
    </row>
    <row r="120" spans="1:12" x14ac:dyDescent="0.35">
      <c r="A120" s="20">
        <v>43340</v>
      </c>
      <c r="B120" s="21" t="s">
        <v>34</v>
      </c>
      <c r="C120" s="22" t="s">
        <v>35</v>
      </c>
      <c r="D120" s="23">
        <v>959021</v>
      </c>
      <c r="E120" s="24">
        <v>20</v>
      </c>
      <c r="F120" s="25">
        <v>16670</v>
      </c>
      <c r="G120" s="26"/>
      <c r="H120" s="27"/>
      <c r="I120" s="28"/>
      <c r="J120" s="29"/>
      <c r="K120" s="30" t="s">
        <v>36</v>
      </c>
      <c r="L120" s="22">
        <v>1</v>
      </c>
    </row>
    <row r="121" spans="1:12" x14ac:dyDescent="0.35">
      <c r="A121" s="20">
        <v>43341</v>
      </c>
      <c r="B121" s="21" t="s">
        <v>34</v>
      </c>
      <c r="C121" s="22" t="s">
        <v>35</v>
      </c>
      <c r="D121" s="23">
        <v>958946</v>
      </c>
      <c r="E121" s="24">
        <v>20</v>
      </c>
      <c r="F121" s="25">
        <v>21040</v>
      </c>
      <c r="G121" s="26"/>
      <c r="H121" s="27"/>
      <c r="I121" s="28"/>
      <c r="J121" s="29"/>
      <c r="K121" s="30" t="s">
        <v>36</v>
      </c>
      <c r="L121" s="22">
        <v>1</v>
      </c>
    </row>
    <row r="122" spans="1:12" x14ac:dyDescent="0.35">
      <c r="A122" s="20">
        <v>43341</v>
      </c>
      <c r="B122" s="21" t="s">
        <v>34</v>
      </c>
      <c r="C122" s="22" t="s">
        <v>35</v>
      </c>
      <c r="D122" s="23">
        <v>959022</v>
      </c>
      <c r="E122" s="24">
        <v>20</v>
      </c>
      <c r="F122" s="25">
        <v>18730</v>
      </c>
      <c r="G122" s="26"/>
      <c r="H122" s="27"/>
      <c r="I122" s="28"/>
      <c r="J122" s="29"/>
      <c r="K122" s="30" t="s">
        <v>36</v>
      </c>
      <c r="L122" s="22">
        <v>1</v>
      </c>
    </row>
    <row r="123" spans="1:12" x14ac:dyDescent="0.35">
      <c r="A123" s="20">
        <v>43341</v>
      </c>
      <c r="B123" s="21" t="s">
        <v>34</v>
      </c>
      <c r="C123" s="22" t="s">
        <v>35</v>
      </c>
      <c r="D123" s="23">
        <v>959023</v>
      </c>
      <c r="E123" s="24">
        <v>20</v>
      </c>
      <c r="F123" s="25">
        <v>17020</v>
      </c>
      <c r="G123" s="26"/>
      <c r="H123" s="27"/>
      <c r="I123" s="28"/>
      <c r="J123" s="29"/>
      <c r="K123" s="30" t="s">
        <v>36</v>
      </c>
      <c r="L123" s="22">
        <v>1</v>
      </c>
    </row>
    <row r="124" spans="1:12" x14ac:dyDescent="0.35">
      <c r="A124" s="20">
        <v>43341</v>
      </c>
      <c r="B124" s="21" t="s">
        <v>34</v>
      </c>
      <c r="C124" s="22" t="s">
        <v>35</v>
      </c>
      <c r="D124" s="23">
        <v>1168496</v>
      </c>
      <c r="E124" s="24">
        <v>20</v>
      </c>
      <c r="F124" s="25">
        <v>16320</v>
      </c>
      <c r="G124" s="26"/>
      <c r="H124" s="27"/>
      <c r="I124" s="28"/>
      <c r="J124" s="29"/>
      <c r="K124" s="30" t="s">
        <v>36</v>
      </c>
      <c r="L124" s="22">
        <v>1</v>
      </c>
    </row>
    <row r="125" spans="1:12" x14ac:dyDescent="0.35">
      <c r="A125" s="20">
        <v>43341</v>
      </c>
      <c r="B125" s="21" t="s">
        <v>34</v>
      </c>
      <c r="C125" s="22" t="s">
        <v>35</v>
      </c>
      <c r="D125" s="23">
        <v>959127</v>
      </c>
      <c r="E125" s="24">
        <v>20</v>
      </c>
      <c r="F125" s="25">
        <v>17000</v>
      </c>
      <c r="G125" s="26"/>
      <c r="H125" s="27"/>
      <c r="I125" s="28"/>
      <c r="J125" s="29"/>
      <c r="K125" s="30" t="s">
        <v>36</v>
      </c>
      <c r="L125" s="22">
        <v>1</v>
      </c>
    </row>
    <row r="126" spans="1:12" x14ac:dyDescent="0.35">
      <c r="A126" s="20">
        <v>43341</v>
      </c>
      <c r="B126" s="21" t="s">
        <v>34</v>
      </c>
      <c r="C126" s="22" t="s">
        <v>35</v>
      </c>
      <c r="D126" s="23">
        <v>959083</v>
      </c>
      <c r="E126" s="24">
        <v>20</v>
      </c>
      <c r="F126" s="25">
        <v>17210</v>
      </c>
      <c r="G126" s="26"/>
      <c r="H126" s="27"/>
      <c r="I126" s="28"/>
      <c r="J126" s="29"/>
      <c r="K126" s="30" t="s">
        <v>36</v>
      </c>
      <c r="L126" s="22">
        <v>1</v>
      </c>
    </row>
    <row r="127" spans="1:12" x14ac:dyDescent="0.35">
      <c r="A127" s="20">
        <v>43341</v>
      </c>
      <c r="B127" s="21" t="s">
        <v>34</v>
      </c>
      <c r="C127" s="22" t="s">
        <v>35</v>
      </c>
      <c r="D127" s="23">
        <v>959085</v>
      </c>
      <c r="E127" s="24">
        <v>20</v>
      </c>
      <c r="F127" s="25">
        <v>15620</v>
      </c>
      <c r="G127" s="26"/>
      <c r="H127" s="27"/>
      <c r="I127" s="28"/>
      <c r="J127" s="29"/>
      <c r="K127" s="30" t="s">
        <v>36</v>
      </c>
      <c r="L127" s="22">
        <v>1</v>
      </c>
    </row>
    <row r="128" spans="1:12" x14ac:dyDescent="0.35">
      <c r="A128" s="20">
        <v>43341</v>
      </c>
      <c r="B128" s="21" t="s">
        <v>34</v>
      </c>
      <c r="C128" s="22" t="s">
        <v>35</v>
      </c>
      <c r="D128" s="23">
        <v>959086</v>
      </c>
      <c r="E128" s="24">
        <v>20</v>
      </c>
      <c r="F128" s="25">
        <v>16490</v>
      </c>
      <c r="G128" s="26"/>
      <c r="H128" s="27"/>
      <c r="I128" s="28"/>
      <c r="J128" s="29"/>
      <c r="K128" s="30" t="s">
        <v>36</v>
      </c>
      <c r="L128" s="22">
        <v>1</v>
      </c>
    </row>
    <row r="129" spans="1:12" x14ac:dyDescent="0.35">
      <c r="A129" s="20">
        <v>43341</v>
      </c>
      <c r="B129" s="21" t="s">
        <v>34</v>
      </c>
      <c r="C129" s="22" t="s">
        <v>35</v>
      </c>
      <c r="D129" s="23">
        <v>959087</v>
      </c>
      <c r="E129" s="24">
        <v>20</v>
      </c>
      <c r="F129" s="25">
        <v>18970</v>
      </c>
      <c r="G129" s="26"/>
      <c r="H129" s="27"/>
      <c r="I129" s="28"/>
      <c r="J129" s="29"/>
      <c r="K129" s="30" t="s">
        <v>36</v>
      </c>
      <c r="L129" s="22">
        <v>1</v>
      </c>
    </row>
    <row r="130" spans="1:12" x14ac:dyDescent="0.35">
      <c r="A130" s="20">
        <v>43342</v>
      </c>
      <c r="B130" s="21" t="s">
        <v>34</v>
      </c>
      <c r="C130" s="22" t="s">
        <v>35</v>
      </c>
      <c r="D130" s="23">
        <v>959438</v>
      </c>
      <c r="E130" s="24">
        <v>20</v>
      </c>
      <c r="F130" s="25">
        <v>16670</v>
      </c>
      <c r="G130" s="26"/>
      <c r="H130" s="27"/>
      <c r="I130" s="28"/>
      <c r="J130" s="29"/>
      <c r="K130" s="30" t="s">
        <v>36</v>
      </c>
      <c r="L130" s="22">
        <v>1</v>
      </c>
    </row>
    <row r="131" spans="1:12" x14ac:dyDescent="0.35">
      <c r="A131" s="20">
        <v>43342</v>
      </c>
      <c r="B131" s="21" t="s">
        <v>11</v>
      </c>
      <c r="C131" s="22" t="s">
        <v>35</v>
      </c>
      <c r="D131" s="23">
        <v>959439</v>
      </c>
      <c r="E131" s="24">
        <v>20</v>
      </c>
      <c r="F131" s="25">
        <v>13880</v>
      </c>
      <c r="G131" s="26"/>
      <c r="H131" s="27"/>
      <c r="I131" s="28"/>
      <c r="J131" s="29"/>
      <c r="K131" s="30" t="s">
        <v>36</v>
      </c>
      <c r="L131" s="22">
        <v>1</v>
      </c>
    </row>
    <row r="132" spans="1:12" x14ac:dyDescent="0.35">
      <c r="A132" s="20">
        <v>43313</v>
      </c>
      <c r="B132" s="21" t="s">
        <v>11</v>
      </c>
      <c r="C132" s="22" t="s">
        <v>40</v>
      </c>
      <c r="D132" s="23">
        <v>1629846</v>
      </c>
      <c r="E132" s="41"/>
      <c r="F132" s="42">
        <v>18688</v>
      </c>
      <c r="G132" s="26"/>
      <c r="H132" s="43"/>
      <c r="I132" s="44"/>
      <c r="J132" s="29"/>
      <c r="K132" s="30" t="s">
        <v>36</v>
      </c>
      <c r="L132" s="45">
        <v>1</v>
      </c>
    </row>
    <row r="133" spans="1:12" x14ac:dyDescent="0.35">
      <c r="A133" s="20">
        <v>43313</v>
      </c>
      <c r="B133" s="21" t="s">
        <v>11</v>
      </c>
      <c r="C133" s="22" t="s">
        <v>40</v>
      </c>
      <c r="D133" s="23">
        <v>1630668</v>
      </c>
      <c r="E133" s="41"/>
      <c r="F133" s="42">
        <v>20258</v>
      </c>
      <c r="G133" s="26"/>
      <c r="H133" s="43"/>
      <c r="I133" s="44"/>
      <c r="J133" s="29"/>
      <c r="K133" s="30" t="s">
        <v>36</v>
      </c>
      <c r="L133" s="45">
        <v>1</v>
      </c>
    </row>
    <row r="134" spans="1:12" x14ac:dyDescent="0.35">
      <c r="A134" s="20">
        <v>43313</v>
      </c>
      <c r="B134" s="21" t="s">
        <v>11</v>
      </c>
      <c r="C134" s="22" t="s">
        <v>40</v>
      </c>
      <c r="D134" s="23">
        <v>1630002</v>
      </c>
      <c r="E134" s="41"/>
      <c r="F134" s="42">
        <v>17420</v>
      </c>
      <c r="G134" s="26"/>
      <c r="H134" s="43"/>
      <c r="I134" s="44"/>
      <c r="J134" s="29"/>
      <c r="K134" s="30" t="s">
        <v>36</v>
      </c>
      <c r="L134" s="45">
        <v>1</v>
      </c>
    </row>
    <row r="135" spans="1:12" x14ac:dyDescent="0.35">
      <c r="A135" s="20">
        <v>43314</v>
      </c>
      <c r="B135" s="21" t="s">
        <v>11</v>
      </c>
      <c r="C135" s="22" t="s">
        <v>40</v>
      </c>
      <c r="D135" s="23">
        <v>1631848</v>
      </c>
      <c r="E135" s="41"/>
      <c r="F135" s="42">
        <v>19498</v>
      </c>
      <c r="G135" s="26"/>
      <c r="H135" s="43"/>
      <c r="I135" s="44"/>
      <c r="J135" s="29"/>
      <c r="K135" s="30" t="s">
        <v>36</v>
      </c>
      <c r="L135" s="45">
        <v>1</v>
      </c>
    </row>
    <row r="136" spans="1:12" x14ac:dyDescent="0.35">
      <c r="A136" s="20">
        <v>43314</v>
      </c>
      <c r="B136" s="21" t="s">
        <v>10</v>
      </c>
      <c r="C136" s="22" t="s">
        <v>40</v>
      </c>
      <c r="D136" s="23">
        <v>1631271</v>
      </c>
      <c r="E136" s="41"/>
      <c r="F136" s="42">
        <v>24480</v>
      </c>
      <c r="G136" s="26"/>
      <c r="H136" s="43"/>
      <c r="I136" s="44"/>
      <c r="J136" s="29"/>
      <c r="K136" s="30" t="s">
        <v>36</v>
      </c>
      <c r="L136" s="45">
        <v>1</v>
      </c>
    </row>
    <row r="137" spans="1:12" x14ac:dyDescent="0.35">
      <c r="A137" s="20">
        <v>43315</v>
      </c>
      <c r="B137" s="21" t="s">
        <v>11</v>
      </c>
      <c r="C137" s="22" t="s">
        <v>40</v>
      </c>
      <c r="D137" s="23">
        <v>1632541</v>
      </c>
      <c r="E137" s="41"/>
      <c r="F137" s="42">
        <v>16850</v>
      </c>
      <c r="G137" s="26"/>
      <c r="H137" s="43"/>
      <c r="I137" s="44"/>
      <c r="J137" s="29"/>
      <c r="K137" s="30" t="s">
        <v>36</v>
      </c>
      <c r="L137" s="45">
        <v>1</v>
      </c>
    </row>
    <row r="138" spans="1:12" x14ac:dyDescent="0.35">
      <c r="A138" s="20">
        <v>43315</v>
      </c>
      <c r="B138" s="21" t="s">
        <v>11</v>
      </c>
      <c r="C138" s="22" t="s">
        <v>40</v>
      </c>
      <c r="D138" s="23">
        <v>1633169</v>
      </c>
      <c r="E138" s="41"/>
      <c r="F138" s="42">
        <v>23748</v>
      </c>
      <c r="G138" s="26"/>
      <c r="H138" s="43"/>
      <c r="I138" s="44"/>
      <c r="J138" s="29"/>
      <c r="K138" s="30" t="s">
        <v>36</v>
      </c>
      <c r="L138" s="45">
        <v>1</v>
      </c>
    </row>
    <row r="139" spans="1:12" x14ac:dyDescent="0.35">
      <c r="A139" s="20">
        <v>43316</v>
      </c>
      <c r="B139" s="21" t="s">
        <v>11</v>
      </c>
      <c r="C139" s="22" t="s">
        <v>40</v>
      </c>
      <c r="D139" s="23">
        <v>1633526</v>
      </c>
      <c r="E139" s="41"/>
      <c r="F139" s="42">
        <v>20380</v>
      </c>
      <c r="G139" s="26"/>
      <c r="H139" s="43"/>
      <c r="I139" s="44"/>
      <c r="J139" s="29"/>
      <c r="K139" s="30" t="s">
        <v>36</v>
      </c>
      <c r="L139" s="45">
        <v>1</v>
      </c>
    </row>
    <row r="140" spans="1:12" x14ac:dyDescent="0.35">
      <c r="A140" s="20">
        <v>43316</v>
      </c>
      <c r="B140" s="21" t="s">
        <v>11</v>
      </c>
      <c r="C140" s="22" t="s">
        <v>40</v>
      </c>
      <c r="D140" s="23">
        <v>1633770</v>
      </c>
      <c r="E140" s="41"/>
      <c r="F140" s="42">
        <v>23518</v>
      </c>
      <c r="G140" s="26"/>
      <c r="H140" s="43"/>
      <c r="I140" s="44"/>
      <c r="J140" s="29"/>
      <c r="K140" s="30" t="s">
        <v>36</v>
      </c>
      <c r="L140" s="45">
        <v>1</v>
      </c>
    </row>
    <row r="141" spans="1:12" x14ac:dyDescent="0.35">
      <c r="A141" s="20">
        <v>43316</v>
      </c>
      <c r="B141" s="21" t="s">
        <v>10</v>
      </c>
      <c r="C141" s="22" t="s">
        <v>40</v>
      </c>
      <c r="D141" s="23">
        <v>1633765</v>
      </c>
      <c r="E141" s="41"/>
      <c r="F141" s="42">
        <v>21800</v>
      </c>
      <c r="G141" s="26"/>
      <c r="H141" s="43"/>
      <c r="I141" s="44"/>
      <c r="J141" s="29"/>
      <c r="K141" s="30" t="s">
        <v>36</v>
      </c>
      <c r="L141" s="45">
        <v>1</v>
      </c>
    </row>
    <row r="142" spans="1:12" x14ac:dyDescent="0.35">
      <c r="A142" s="20">
        <v>43318</v>
      </c>
      <c r="B142" s="21" t="s">
        <v>11</v>
      </c>
      <c r="C142" s="22" t="s">
        <v>40</v>
      </c>
      <c r="D142" s="23">
        <v>1634841</v>
      </c>
      <c r="E142" s="41"/>
      <c r="F142" s="42">
        <v>24168</v>
      </c>
      <c r="G142" s="26"/>
      <c r="H142" s="43"/>
      <c r="I142" s="44"/>
      <c r="J142" s="29"/>
      <c r="K142" s="30" t="s">
        <v>36</v>
      </c>
      <c r="L142" s="45">
        <v>1</v>
      </c>
    </row>
    <row r="143" spans="1:12" x14ac:dyDescent="0.35">
      <c r="A143" s="20">
        <v>43319</v>
      </c>
      <c r="B143" s="21" t="s">
        <v>11</v>
      </c>
      <c r="C143" s="22" t="s">
        <v>40</v>
      </c>
      <c r="D143" s="23">
        <v>1635240</v>
      </c>
      <c r="E143" s="41"/>
      <c r="F143" s="42">
        <v>20100</v>
      </c>
      <c r="G143" s="26"/>
      <c r="H143" s="43"/>
      <c r="I143" s="44"/>
      <c r="J143" s="29"/>
      <c r="K143" s="30" t="s">
        <v>36</v>
      </c>
      <c r="L143" s="45">
        <v>1</v>
      </c>
    </row>
    <row r="144" spans="1:12" x14ac:dyDescent="0.35">
      <c r="A144" s="20">
        <v>43320</v>
      </c>
      <c r="B144" s="21" t="s">
        <v>11</v>
      </c>
      <c r="C144" s="22" t="s">
        <v>40</v>
      </c>
      <c r="D144" s="23">
        <v>1636574</v>
      </c>
      <c r="E144" s="41"/>
      <c r="F144" s="42">
        <v>21868</v>
      </c>
      <c r="G144" s="26"/>
      <c r="H144" s="43"/>
      <c r="I144" s="44"/>
      <c r="J144" s="29"/>
      <c r="K144" s="30" t="s">
        <v>36</v>
      </c>
      <c r="L144" s="45">
        <v>1</v>
      </c>
    </row>
    <row r="145" spans="1:12" x14ac:dyDescent="0.35">
      <c r="A145" s="20">
        <v>43321</v>
      </c>
      <c r="B145" s="21" t="s">
        <v>11</v>
      </c>
      <c r="C145" s="22" t="s">
        <v>40</v>
      </c>
      <c r="D145" s="23">
        <v>1638089</v>
      </c>
      <c r="E145" s="41"/>
      <c r="F145" s="42">
        <v>20558</v>
      </c>
      <c r="G145" s="26"/>
      <c r="H145" s="43"/>
      <c r="I145" s="44"/>
      <c r="J145" s="29"/>
      <c r="K145" s="30" t="s">
        <v>36</v>
      </c>
      <c r="L145" s="45">
        <v>1</v>
      </c>
    </row>
    <row r="146" spans="1:12" x14ac:dyDescent="0.35">
      <c r="A146" s="20">
        <v>43321</v>
      </c>
      <c r="B146" s="21" t="s">
        <v>11</v>
      </c>
      <c r="C146" s="22" t="s">
        <v>40</v>
      </c>
      <c r="D146" s="23">
        <v>1638204</v>
      </c>
      <c r="E146" s="41"/>
      <c r="F146" s="42">
        <v>20650</v>
      </c>
      <c r="G146" s="26"/>
      <c r="H146" s="43"/>
      <c r="I146" s="44"/>
      <c r="J146" s="29"/>
      <c r="K146" s="30" t="s">
        <v>36</v>
      </c>
      <c r="L146" s="45">
        <v>1</v>
      </c>
    </row>
    <row r="147" spans="1:12" x14ac:dyDescent="0.35">
      <c r="A147" s="20">
        <v>43321</v>
      </c>
      <c r="B147" s="21" t="s">
        <v>11</v>
      </c>
      <c r="C147" s="22" t="s">
        <v>40</v>
      </c>
      <c r="D147" s="23">
        <v>1638799</v>
      </c>
      <c r="E147" s="41"/>
      <c r="F147" s="42">
        <v>23218</v>
      </c>
      <c r="G147" s="26"/>
      <c r="H147" s="43"/>
      <c r="I147" s="44"/>
      <c r="J147" s="29"/>
      <c r="K147" s="30" t="s">
        <v>36</v>
      </c>
      <c r="L147" s="45">
        <v>1</v>
      </c>
    </row>
    <row r="148" spans="1:12" x14ac:dyDescent="0.35">
      <c r="A148" s="20">
        <v>43322</v>
      </c>
      <c r="B148" s="21" t="s">
        <v>11</v>
      </c>
      <c r="C148" s="22" t="s">
        <v>40</v>
      </c>
      <c r="D148" s="23">
        <v>1640100</v>
      </c>
      <c r="E148" s="41"/>
      <c r="F148" s="42">
        <v>24494</v>
      </c>
      <c r="G148" s="26"/>
      <c r="H148" s="43"/>
      <c r="I148" s="44"/>
      <c r="J148" s="29"/>
      <c r="K148" s="30" t="s">
        <v>36</v>
      </c>
      <c r="L148" s="45">
        <v>1</v>
      </c>
    </row>
    <row r="149" spans="1:12" x14ac:dyDescent="0.35">
      <c r="A149" s="20">
        <v>43323</v>
      </c>
      <c r="B149" s="21" t="s">
        <v>11</v>
      </c>
      <c r="C149" s="22" t="s">
        <v>40</v>
      </c>
      <c r="D149" s="23">
        <v>1640456</v>
      </c>
      <c r="E149" s="41"/>
      <c r="F149" s="42">
        <v>19500</v>
      </c>
      <c r="G149" s="26"/>
      <c r="H149" s="43"/>
      <c r="I149" s="44"/>
      <c r="J149" s="29"/>
      <c r="K149" s="30" t="s">
        <v>36</v>
      </c>
      <c r="L149" s="45">
        <v>1</v>
      </c>
    </row>
    <row r="150" spans="1:12" x14ac:dyDescent="0.35">
      <c r="A150" s="20">
        <v>43325</v>
      </c>
      <c r="B150" s="21" t="s">
        <v>11</v>
      </c>
      <c r="C150" s="22" t="s">
        <v>40</v>
      </c>
      <c r="D150" s="23">
        <v>1640891</v>
      </c>
      <c r="E150" s="41"/>
      <c r="F150" s="42">
        <v>18244</v>
      </c>
      <c r="G150" s="26"/>
      <c r="H150" s="43"/>
      <c r="I150" s="44"/>
      <c r="J150" s="29"/>
      <c r="K150" s="30" t="s">
        <v>36</v>
      </c>
      <c r="L150" s="45">
        <v>1</v>
      </c>
    </row>
    <row r="151" spans="1:12" x14ac:dyDescent="0.35">
      <c r="A151" s="20">
        <v>43325</v>
      </c>
      <c r="B151" s="21" t="s">
        <v>11</v>
      </c>
      <c r="C151" s="22" t="s">
        <v>40</v>
      </c>
      <c r="D151" s="23">
        <v>1641788</v>
      </c>
      <c r="E151" s="41"/>
      <c r="F151" s="42">
        <v>22424</v>
      </c>
      <c r="G151" s="26"/>
      <c r="H151" s="43"/>
      <c r="I151" s="44"/>
      <c r="J151" s="29"/>
      <c r="K151" s="30" t="s">
        <v>36</v>
      </c>
      <c r="L151" s="45">
        <v>1</v>
      </c>
    </row>
    <row r="152" spans="1:12" x14ac:dyDescent="0.35">
      <c r="A152" s="20">
        <v>43326</v>
      </c>
      <c r="B152" s="21" t="s">
        <v>11</v>
      </c>
      <c r="C152" s="22" t="s">
        <v>40</v>
      </c>
      <c r="D152" s="23">
        <v>1642464</v>
      </c>
      <c r="E152" s="41"/>
      <c r="F152" s="42">
        <v>20434</v>
      </c>
      <c r="G152" s="26"/>
      <c r="H152" s="43"/>
      <c r="I152" s="44"/>
      <c r="J152" s="29"/>
      <c r="K152" s="30" t="s">
        <v>36</v>
      </c>
      <c r="L152" s="45">
        <v>1</v>
      </c>
    </row>
    <row r="153" spans="1:12" x14ac:dyDescent="0.35">
      <c r="A153" s="20">
        <v>43327</v>
      </c>
      <c r="B153" s="21" t="s">
        <v>11</v>
      </c>
      <c r="C153" s="22" t="s">
        <v>40</v>
      </c>
      <c r="D153" s="23">
        <v>1643006</v>
      </c>
      <c r="E153" s="41"/>
      <c r="F153" s="42">
        <v>24800</v>
      </c>
      <c r="G153" s="26"/>
      <c r="H153" s="43"/>
      <c r="I153" s="44"/>
      <c r="J153" s="29"/>
      <c r="K153" s="30" t="s">
        <v>36</v>
      </c>
      <c r="L153" s="45">
        <v>1</v>
      </c>
    </row>
    <row r="154" spans="1:12" x14ac:dyDescent="0.35">
      <c r="A154" s="20">
        <v>43328</v>
      </c>
      <c r="B154" s="21" t="s">
        <v>11</v>
      </c>
      <c r="C154" s="22" t="s">
        <v>40</v>
      </c>
      <c r="D154" s="23">
        <v>1643454</v>
      </c>
      <c r="E154" s="41"/>
      <c r="F154" s="42">
        <v>20434</v>
      </c>
      <c r="G154" s="26"/>
      <c r="H154" s="43"/>
      <c r="I154" s="44"/>
      <c r="J154" s="29"/>
      <c r="K154" s="30" t="s">
        <v>36</v>
      </c>
      <c r="L154" s="45">
        <v>1</v>
      </c>
    </row>
    <row r="155" spans="1:12" x14ac:dyDescent="0.35">
      <c r="A155" s="20">
        <v>43328</v>
      </c>
      <c r="B155" s="21" t="s">
        <v>11</v>
      </c>
      <c r="C155" s="22" t="s">
        <v>40</v>
      </c>
      <c r="D155" s="23">
        <v>1644449</v>
      </c>
      <c r="E155" s="41"/>
      <c r="F155" s="42">
        <v>21274</v>
      </c>
      <c r="G155" s="26"/>
      <c r="H155" s="43"/>
      <c r="I155" s="44"/>
      <c r="J155" s="29"/>
      <c r="K155" s="30" t="s">
        <v>36</v>
      </c>
      <c r="L155" s="45">
        <v>1</v>
      </c>
    </row>
    <row r="156" spans="1:12" x14ac:dyDescent="0.35">
      <c r="A156" s="20">
        <v>43328</v>
      </c>
      <c r="B156" s="21" t="s">
        <v>11</v>
      </c>
      <c r="C156" s="22" t="s">
        <v>40</v>
      </c>
      <c r="D156" s="23">
        <v>1643446</v>
      </c>
      <c r="E156" s="41"/>
      <c r="F156" s="42">
        <v>18914</v>
      </c>
      <c r="G156" s="26"/>
      <c r="H156" s="43"/>
      <c r="I156" s="44"/>
      <c r="J156" s="29"/>
      <c r="K156" s="30" t="s">
        <v>36</v>
      </c>
      <c r="L156" s="45">
        <v>1</v>
      </c>
    </row>
    <row r="157" spans="1:12" x14ac:dyDescent="0.35">
      <c r="A157" s="20">
        <v>43329</v>
      </c>
      <c r="B157" s="21" t="s">
        <v>11</v>
      </c>
      <c r="C157" s="22" t="s">
        <v>40</v>
      </c>
      <c r="D157" s="23">
        <v>1645168</v>
      </c>
      <c r="E157" s="41"/>
      <c r="F157" s="42">
        <v>24144</v>
      </c>
      <c r="G157" s="26"/>
      <c r="H157" s="43"/>
      <c r="I157" s="44"/>
      <c r="J157" s="29"/>
      <c r="K157" s="30" t="s">
        <v>36</v>
      </c>
      <c r="L157" s="45">
        <v>1</v>
      </c>
    </row>
    <row r="158" spans="1:12" x14ac:dyDescent="0.35">
      <c r="A158" s="20">
        <v>43329</v>
      </c>
      <c r="B158" s="21" t="s">
        <v>11</v>
      </c>
      <c r="C158" s="22" t="s">
        <v>40</v>
      </c>
      <c r="D158" s="23">
        <v>1645927</v>
      </c>
      <c r="E158" s="41"/>
      <c r="F158" s="42">
        <v>25364</v>
      </c>
      <c r="G158" s="26"/>
      <c r="H158" s="43"/>
      <c r="I158" s="44"/>
      <c r="J158" s="29"/>
      <c r="K158" s="30" t="s">
        <v>36</v>
      </c>
      <c r="L158" s="45">
        <v>1</v>
      </c>
    </row>
    <row r="159" spans="1:12" x14ac:dyDescent="0.35">
      <c r="A159" s="20">
        <v>43329</v>
      </c>
      <c r="B159" s="21" t="s">
        <v>10</v>
      </c>
      <c r="C159" s="22" t="s">
        <v>40</v>
      </c>
      <c r="D159" s="23">
        <v>1645024</v>
      </c>
      <c r="E159" s="41"/>
      <c r="F159" s="42">
        <v>24604</v>
      </c>
      <c r="G159" s="26"/>
      <c r="H159" s="43"/>
      <c r="I159" s="44"/>
      <c r="J159" s="29"/>
      <c r="K159" s="30" t="s">
        <v>36</v>
      </c>
      <c r="L159" s="45">
        <v>1</v>
      </c>
    </row>
    <row r="160" spans="1:12" x14ac:dyDescent="0.35">
      <c r="A160" s="20">
        <v>43330</v>
      </c>
      <c r="B160" s="21" t="s">
        <v>11</v>
      </c>
      <c r="C160" s="22" t="s">
        <v>40</v>
      </c>
      <c r="D160" s="23">
        <v>1646595</v>
      </c>
      <c r="E160" s="41"/>
      <c r="F160" s="42">
        <v>25364</v>
      </c>
      <c r="G160" s="26"/>
      <c r="H160" s="43"/>
      <c r="I160" s="44"/>
      <c r="J160" s="29"/>
      <c r="K160" s="30" t="s">
        <v>36</v>
      </c>
      <c r="L160" s="45">
        <v>1</v>
      </c>
    </row>
    <row r="161" spans="1:12" x14ac:dyDescent="0.35">
      <c r="A161" s="20">
        <v>43330</v>
      </c>
      <c r="B161" s="21" t="s">
        <v>11</v>
      </c>
      <c r="C161" s="22" t="s">
        <v>40</v>
      </c>
      <c r="D161" s="23">
        <v>1646379</v>
      </c>
      <c r="E161" s="41"/>
      <c r="F161" s="42">
        <v>18914</v>
      </c>
      <c r="G161" s="26"/>
      <c r="H161" s="43"/>
      <c r="I161" s="44"/>
      <c r="J161" s="29"/>
      <c r="K161" s="30" t="s">
        <v>36</v>
      </c>
      <c r="L161" s="45">
        <v>1</v>
      </c>
    </row>
    <row r="162" spans="1:12" x14ac:dyDescent="0.35">
      <c r="A162" s="20">
        <v>43332</v>
      </c>
      <c r="B162" s="21" t="s">
        <v>11</v>
      </c>
      <c r="C162" s="22" t="s">
        <v>40</v>
      </c>
      <c r="D162" s="23">
        <v>1647433</v>
      </c>
      <c r="E162" s="41"/>
      <c r="F162" s="42">
        <v>25514</v>
      </c>
      <c r="G162" s="26"/>
      <c r="H162" s="43"/>
      <c r="I162" s="44"/>
      <c r="J162" s="29"/>
      <c r="K162" s="30" t="s">
        <v>36</v>
      </c>
      <c r="L162" s="45">
        <v>1</v>
      </c>
    </row>
    <row r="163" spans="1:12" x14ac:dyDescent="0.35">
      <c r="A163" s="20">
        <v>43332</v>
      </c>
      <c r="B163" s="21" t="s">
        <v>10</v>
      </c>
      <c r="C163" s="22" t="s">
        <v>40</v>
      </c>
      <c r="D163" s="23">
        <v>1646862</v>
      </c>
      <c r="E163" s="41"/>
      <c r="F163" s="42">
        <v>22644</v>
      </c>
      <c r="G163" s="26"/>
      <c r="H163" s="43"/>
      <c r="I163" s="44"/>
      <c r="J163" s="29"/>
      <c r="K163" s="30" t="s">
        <v>36</v>
      </c>
      <c r="L163" s="45">
        <v>1</v>
      </c>
    </row>
    <row r="164" spans="1:12" x14ac:dyDescent="0.35">
      <c r="A164" s="20">
        <v>43333</v>
      </c>
      <c r="B164" s="21" t="s">
        <v>10</v>
      </c>
      <c r="C164" s="22" t="s">
        <v>40</v>
      </c>
      <c r="D164" s="23">
        <v>1648255</v>
      </c>
      <c r="E164" s="41"/>
      <c r="F164" s="42">
        <v>24814</v>
      </c>
      <c r="G164" s="26"/>
      <c r="H164" s="43"/>
      <c r="I164" s="44"/>
      <c r="J164" s="29"/>
      <c r="K164" s="30" t="s">
        <v>36</v>
      </c>
      <c r="L164" s="45">
        <v>1</v>
      </c>
    </row>
    <row r="165" spans="1:12" x14ac:dyDescent="0.35">
      <c r="A165" s="20">
        <v>43333</v>
      </c>
      <c r="B165" s="21" t="s">
        <v>11</v>
      </c>
      <c r="C165" s="22" t="s">
        <v>40</v>
      </c>
      <c r="D165" s="23">
        <v>1648972</v>
      </c>
      <c r="E165" s="41"/>
      <c r="F165" s="42">
        <v>21990</v>
      </c>
      <c r="G165" s="26"/>
      <c r="H165" s="43"/>
      <c r="I165" s="44"/>
      <c r="J165" s="29"/>
      <c r="K165" s="30" t="s">
        <v>36</v>
      </c>
      <c r="L165" s="45">
        <v>1</v>
      </c>
    </row>
    <row r="166" spans="1:12" x14ac:dyDescent="0.35">
      <c r="A166" s="20">
        <v>43334</v>
      </c>
      <c r="B166" s="21" t="s">
        <v>11</v>
      </c>
      <c r="C166" s="22" t="s">
        <v>40</v>
      </c>
      <c r="D166" s="23">
        <v>1649443</v>
      </c>
      <c r="E166" s="41"/>
      <c r="F166" s="42">
        <v>22354</v>
      </c>
      <c r="G166" s="26"/>
      <c r="H166" s="43"/>
      <c r="I166" s="44"/>
      <c r="J166" s="29"/>
      <c r="K166" s="30" t="s">
        <v>36</v>
      </c>
      <c r="L166" s="45">
        <v>1</v>
      </c>
    </row>
    <row r="167" spans="1:12" x14ac:dyDescent="0.35">
      <c r="A167" s="20">
        <v>43335</v>
      </c>
      <c r="B167" s="21" t="s">
        <v>10</v>
      </c>
      <c r="C167" s="22" t="s">
        <v>40</v>
      </c>
      <c r="D167" s="23">
        <v>1651246</v>
      </c>
      <c r="E167" s="41"/>
      <c r="F167" s="42">
        <v>23160</v>
      </c>
      <c r="G167" s="26"/>
      <c r="H167" s="43"/>
      <c r="I167" s="44"/>
      <c r="J167" s="29"/>
      <c r="K167" s="30" t="s">
        <v>36</v>
      </c>
      <c r="L167" s="45">
        <v>1</v>
      </c>
    </row>
    <row r="168" spans="1:12" x14ac:dyDescent="0.35">
      <c r="A168" s="20">
        <v>43336</v>
      </c>
      <c r="B168" s="21" t="s">
        <v>11</v>
      </c>
      <c r="C168" s="22" t="s">
        <v>40</v>
      </c>
      <c r="D168" s="23">
        <v>1651967</v>
      </c>
      <c r="E168" s="41"/>
      <c r="F168" s="42">
        <v>19448</v>
      </c>
      <c r="G168" s="26"/>
      <c r="H168" s="43"/>
      <c r="I168" s="44"/>
      <c r="J168" s="29"/>
      <c r="K168" s="30" t="s">
        <v>36</v>
      </c>
      <c r="L168" s="45">
        <v>1</v>
      </c>
    </row>
    <row r="169" spans="1:12" x14ac:dyDescent="0.35">
      <c r="A169" s="20">
        <v>43336</v>
      </c>
      <c r="B169" s="21" t="s">
        <v>11</v>
      </c>
      <c r="C169" s="22" t="s">
        <v>40</v>
      </c>
      <c r="D169" s="23">
        <v>1652019</v>
      </c>
      <c r="E169" s="41"/>
      <c r="F169" s="42">
        <v>24480</v>
      </c>
      <c r="G169" s="26"/>
      <c r="H169" s="43"/>
      <c r="I169" s="44"/>
      <c r="J169" s="29"/>
      <c r="K169" s="30" t="s">
        <v>36</v>
      </c>
      <c r="L169" s="45">
        <v>1</v>
      </c>
    </row>
    <row r="170" spans="1:12" x14ac:dyDescent="0.35">
      <c r="A170" s="20">
        <v>43336</v>
      </c>
      <c r="B170" s="21" t="s">
        <v>11</v>
      </c>
      <c r="C170" s="22" t="s">
        <v>40</v>
      </c>
      <c r="D170" s="23">
        <v>1652666</v>
      </c>
      <c r="E170" s="41"/>
      <c r="F170" s="42">
        <v>21590</v>
      </c>
      <c r="G170" s="26"/>
      <c r="H170" s="43"/>
      <c r="I170" s="44"/>
      <c r="J170" s="29"/>
      <c r="K170" s="30" t="s">
        <v>36</v>
      </c>
      <c r="L170" s="45">
        <v>1</v>
      </c>
    </row>
    <row r="171" spans="1:12" x14ac:dyDescent="0.35">
      <c r="A171" s="20">
        <v>43337</v>
      </c>
      <c r="B171" s="21" t="s">
        <v>10</v>
      </c>
      <c r="C171" s="22" t="s">
        <v>40</v>
      </c>
      <c r="D171" s="23">
        <v>1653141</v>
      </c>
      <c r="E171" s="41"/>
      <c r="F171" s="42">
        <v>21630</v>
      </c>
      <c r="G171" s="26"/>
      <c r="H171" s="43"/>
      <c r="I171" s="44"/>
      <c r="J171" s="29"/>
      <c r="K171" s="30" t="s">
        <v>36</v>
      </c>
      <c r="L171" s="45">
        <v>1</v>
      </c>
    </row>
    <row r="172" spans="1:12" x14ac:dyDescent="0.35">
      <c r="A172" s="20">
        <v>43337</v>
      </c>
      <c r="B172" s="21" t="s">
        <v>11</v>
      </c>
      <c r="C172" s="22" t="s">
        <v>40</v>
      </c>
      <c r="D172" s="23">
        <v>1653325</v>
      </c>
      <c r="E172" s="41"/>
      <c r="F172" s="42">
        <v>22624</v>
      </c>
      <c r="G172" s="26"/>
      <c r="H172" s="43"/>
      <c r="I172" s="44"/>
      <c r="J172" s="29"/>
      <c r="K172" s="30" t="s">
        <v>36</v>
      </c>
      <c r="L172" s="45">
        <v>1</v>
      </c>
    </row>
    <row r="173" spans="1:12" x14ac:dyDescent="0.35">
      <c r="A173" s="20">
        <v>43339</v>
      </c>
      <c r="B173" s="21" t="s">
        <v>11</v>
      </c>
      <c r="C173" s="22" t="s">
        <v>40</v>
      </c>
      <c r="D173" s="23">
        <v>1653620</v>
      </c>
      <c r="E173" s="41"/>
      <c r="F173" s="42">
        <v>18690</v>
      </c>
      <c r="G173" s="26"/>
      <c r="H173" s="43"/>
      <c r="I173" s="44"/>
      <c r="J173" s="29"/>
      <c r="K173" s="30" t="s">
        <v>36</v>
      </c>
      <c r="L173" s="45">
        <v>1</v>
      </c>
    </row>
    <row r="174" spans="1:12" x14ac:dyDescent="0.35">
      <c r="A174" s="20">
        <v>43339</v>
      </c>
      <c r="B174" s="21" t="s">
        <v>11</v>
      </c>
      <c r="C174" s="22" t="s">
        <v>40</v>
      </c>
      <c r="D174" s="23">
        <v>1654301</v>
      </c>
      <c r="E174" s="41"/>
      <c r="F174" s="42">
        <v>19070</v>
      </c>
      <c r="G174" s="26"/>
      <c r="H174" s="43"/>
      <c r="I174" s="44"/>
      <c r="J174" s="29"/>
      <c r="K174" s="30" t="s">
        <v>36</v>
      </c>
      <c r="L174" s="45">
        <v>1</v>
      </c>
    </row>
    <row r="175" spans="1:12" x14ac:dyDescent="0.35">
      <c r="A175" s="20">
        <v>43340</v>
      </c>
      <c r="B175" s="21" t="s">
        <v>11</v>
      </c>
      <c r="C175" s="22" t="s">
        <v>40</v>
      </c>
      <c r="D175" s="23">
        <v>1655072</v>
      </c>
      <c r="E175" s="41"/>
      <c r="F175" s="42">
        <v>18940</v>
      </c>
      <c r="G175" s="26"/>
      <c r="H175" s="43"/>
      <c r="I175" s="44"/>
      <c r="J175" s="29"/>
      <c r="K175" s="30" t="s">
        <v>36</v>
      </c>
      <c r="L175" s="45">
        <v>1</v>
      </c>
    </row>
    <row r="176" spans="1:12" x14ac:dyDescent="0.35">
      <c r="A176" s="20">
        <v>43340</v>
      </c>
      <c r="B176" s="21" t="s">
        <v>11</v>
      </c>
      <c r="C176" s="22" t="s">
        <v>40</v>
      </c>
      <c r="D176" s="23">
        <v>1655581</v>
      </c>
      <c r="E176" s="41"/>
      <c r="F176" s="42">
        <v>23210</v>
      </c>
      <c r="G176" s="26"/>
      <c r="H176" s="43"/>
      <c r="I176" s="44"/>
      <c r="J176" s="29"/>
      <c r="K176" s="30" t="s">
        <v>36</v>
      </c>
      <c r="L176" s="45">
        <v>1</v>
      </c>
    </row>
    <row r="177" spans="1:12" x14ac:dyDescent="0.35">
      <c r="A177" s="20">
        <v>43340</v>
      </c>
      <c r="B177" s="21" t="s">
        <v>11</v>
      </c>
      <c r="C177" s="22" t="s">
        <v>40</v>
      </c>
      <c r="D177" s="23">
        <v>1654740</v>
      </c>
      <c r="E177" s="41"/>
      <c r="F177" s="42">
        <v>7370</v>
      </c>
      <c r="G177" s="26"/>
      <c r="H177" s="43"/>
      <c r="I177" s="44"/>
      <c r="J177" s="29"/>
      <c r="K177" s="30" t="s">
        <v>36</v>
      </c>
      <c r="L177" s="45">
        <v>1</v>
      </c>
    </row>
    <row r="178" spans="1:12" x14ac:dyDescent="0.35">
      <c r="A178" s="20">
        <v>43341</v>
      </c>
      <c r="B178" s="21" t="s">
        <v>10</v>
      </c>
      <c r="C178" s="22" t="s">
        <v>40</v>
      </c>
      <c r="D178" s="23">
        <v>1656868</v>
      </c>
      <c r="E178" s="41"/>
      <c r="F178" s="42">
        <v>20650</v>
      </c>
      <c r="G178" s="26"/>
      <c r="H178" s="43"/>
      <c r="I178" s="44"/>
      <c r="J178" s="29"/>
      <c r="K178" s="30" t="s">
        <v>36</v>
      </c>
      <c r="L178" s="45">
        <v>1</v>
      </c>
    </row>
    <row r="179" spans="1:12" x14ac:dyDescent="0.35">
      <c r="A179" s="20">
        <v>43341</v>
      </c>
      <c r="B179" s="21" t="s">
        <v>11</v>
      </c>
      <c r="C179" s="22" t="s">
        <v>40</v>
      </c>
      <c r="D179" s="23">
        <v>1656827</v>
      </c>
      <c r="E179" s="41"/>
      <c r="F179" s="42">
        <v>21700</v>
      </c>
      <c r="G179" s="26"/>
      <c r="H179" s="43"/>
      <c r="I179" s="44"/>
      <c r="J179" s="29"/>
      <c r="K179" s="30" t="s">
        <v>36</v>
      </c>
      <c r="L179" s="45">
        <v>1</v>
      </c>
    </row>
    <row r="180" spans="1:12" x14ac:dyDescent="0.35">
      <c r="A180" s="20">
        <v>43343</v>
      </c>
      <c r="B180" s="21" t="s">
        <v>11</v>
      </c>
      <c r="C180" s="22" t="s">
        <v>40</v>
      </c>
      <c r="D180" s="23">
        <v>1658370</v>
      </c>
      <c r="E180" s="41"/>
      <c r="F180" s="42">
        <v>19310</v>
      </c>
      <c r="G180" s="26"/>
      <c r="H180" s="43"/>
      <c r="I180" s="44"/>
      <c r="J180" s="29"/>
      <c r="K180" s="30" t="s">
        <v>36</v>
      </c>
      <c r="L180" s="45">
        <v>1</v>
      </c>
    </row>
    <row r="181" spans="1:12" x14ac:dyDescent="0.35">
      <c r="A181" s="20">
        <v>43343</v>
      </c>
      <c r="B181" s="21" t="s">
        <v>11</v>
      </c>
      <c r="C181" s="22" t="s">
        <v>40</v>
      </c>
      <c r="D181" s="23">
        <v>1658881</v>
      </c>
      <c r="E181" s="41"/>
      <c r="F181" s="42">
        <v>17120</v>
      </c>
      <c r="G181" s="26"/>
      <c r="H181" s="43"/>
      <c r="I181" s="44"/>
      <c r="J181" s="29"/>
      <c r="K181" s="30" t="s">
        <v>36</v>
      </c>
      <c r="L181" s="45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4" priority="1"/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ED19F-63C5-48CE-BC42-CE1FB11B3928}">
  <dimension ref="A1:L113"/>
  <sheetViews>
    <sheetView topLeftCell="A10" workbookViewId="0">
      <selection activeCell="A20" sqref="A20:L113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118984</v>
      </c>
      <c r="J6" s="12"/>
      <c r="K6" s="8">
        <v>800000</v>
      </c>
      <c r="L6" s="9">
        <f t="shared" si="0"/>
        <v>118.98399999999999</v>
      </c>
    </row>
    <row r="7" spans="1:12" x14ac:dyDescent="0.35">
      <c r="G7" s="31" t="s">
        <v>11</v>
      </c>
      <c r="H7" s="32"/>
      <c r="I7" s="6">
        <f>SUMIF(B20:B10026,"Ceniza",F20:F10026)</f>
        <v>1118030</v>
      </c>
      <c r="J7" s="12"/>
      <c r="K7" s="8">
        <v>3200000</v>
      </c>
      <c r="L7" s="9">
        <f t="shared" si="0"/>
        <v>1118.03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261860</v>
      </c>
      <c r="J8" s="12"/>
      <c r="K8" s="8">
        <v>50000</v>
      </c>
      <c r="L8" s="9">
        <f t="shared" si="0"/>
        <v>261.86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145190</v>
      </c>
      <c r="J11" s="12"/>
      <c r="K11" s="8">
        <v>50000</v>
      </c>
      <c r="L11" s="9">
        <f t="shared" si="0"/>
        <v>145.19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10880</v>
      </c>
      <c r="J13" s="12"/>
      <c r="K13" s="8">
        <v>50000</v>
      </c>
      <c r="L13" s="9">
        <f t="shared" si="0"/>
        <v>10.88</v>
      </c>
    </row>
    <row r="14" spans="1:12" x14ac:dyDescent="0.35">
      <c r="G14" s="31" t="s">
        <v>18</v>
      </c>
      <c r="H14" s="32"/>
      <c r="I14" s="6">
        <f>SUMIF(B20:B10026,"Lodos de Efluentes",F20:F10026)</f>
        <v>13460</v>
      </c>
      <c r="J14" s="12"/>
      <c r="K14" s="8">
        <v>50000</v>
      </c>
      <c r="L14" s="9">
        <f t="shared" si="0"/>
        <v>13.46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1894</v>
      </c>
      <c r="F18" s="16">
        <f>SUBTOTAL(9,F20:F10026)</f>
        <v>1668404</v>
      </c>
      <c r="I18" s="15">
        <f>SUBTOTAL(9,I20:I10026)</f>
        <v>612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43353</v>
      </c>
      <c r="B20" s="21" t="s">
        <v>34</v>
      </c>
      <c r="C20" s="22" t="s">
        <v>35</v>
      </c>
      <c r="D20" s="23">
        <v>932247</v>
      </c>
      <c r="E20" s="24">
        <v>14</v>
      </c>
      <c r="F20" s="25">
        <v>13460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43344</v>
      </c>
      <c r="B21" s="21" t="s">
        <v>11</v>
      </c>
      <c r="C21" s="22" t="s">
        <v>35</v>
      </c>
      <c r="D21" s="23">
        <v>960556</v>
      </c>
      <c r="E21" s="24">
        <v>40</v>
      </c>
      <c r="F21" s="25">
        <v>15840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43345</v>
      </c>
      <c r="B22" s="21" t="s">
        <v>11</v>
      </c>
      <c r="C22" s="22" t="s">
        <v>35</v>
      </c>
      <c r="D22" s="23">
        <v>960688</v>
      </c>
      <c r="E22" s="24">
        <v>40</v>
      </c>
      <c r="F22" s="25">
        <v>14780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43346</v>
      </c>
      <c r="B23" s="21" t="s">
        <v>11</v>
      </c>
      <c r="C23" s="22" t="s">
        <v>35</v>
      </c>
      <c r="D23" s="23">
        <v>960829</v>
      </c>
      <c r="E23" s="24">
        <v>40</v>
      </c>
      <c r="F23" s="25">
        <v>16450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43346</v>
      </c>
      <c r="B24" s="21" t="s">
        <v>11</v>
      </c>
      <c r="C24" s="22" t="s">
        <v>35</v>
      </c>
      <c r="D24" s="23">
        <v>961120</v>
      </c>
      <c r="E24" s="24">
        <v>40</v>
      </c>
      <c r="F24" s="25">
        <v>16870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>
        <v>43347</v>
      </c>
      <c r="B25" s="21" t="s">
        <v>11</v>
      </c>
      <c r="C25" s="22" t="s">
        <v>35</v>
      </c>
      <c r="D25" s="23">
        <v>961225</v>
      </c>
      <c r="E25" s="24">
        <v>40</v>
      </c>
      <c r="F25" s="25">
        <v>15450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5">
      <c r="A26" s="20">
        <v>43347</v>
      </c>
      <c r="B26" s="21" t="s">
        <v>11</v>
      </c>
      <c r="C26" s="22" t="s">
        <v>35</v>
      </c>
      <c r="D26" s="23">
        <v>961561</v>
      </c>
      <c r="E26" s="24">
        <v>20</v>
      </c>
      <c r="F26" s="25">
        <v>9980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5">
      <c r="A27" s="20">
        <v>43347</v>
      </c>
      <c r="B27" s="21" t="s">
        <v>11</v>
      </c>
      <c r="C27" s="22" t="s">
        <v>35</v>
      </c>
      <c r="D27" s="23">
        <v>961563</v>
      </c>
      <c r="E27" s="24">
        <v>20</v>
      </c>
      <c r="F27" s="25">
        <v>10790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5">
      <c r="A28" s="20">
        <v>43348</v>
      </c>
      <c r="B28" s="21" t="s">
        <v>11</v>
      </c>
      <c r="C28" s="22" t="s">
        <v>35</v>
      </c>
      <c r="D28" s="23">
        <v>961559</v>
      </c>
      <c r="E28" s="24">
        <v>20</v>
      </c>
      <c r="F28" s="25">
        <v>11420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5">
      <c r="A29" s="20">
        <v>43349</v>
      </c>
      <c r="B29" s="21" t="s">
        <v>11</v>
      </c>
      <c r="C29" s="22" t="s">
        <v>35</v>
      </c>
      <c r="D29" s="23">
        <v>962192</v>
      </c>
      <c r="E29" s="24">
        <v>40</v>
      </c>
      <c r="F29" s="25">
        <v>18300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5">
      <c r="A30" s="20">
        <v>43349</v>
      </c>
      <c r="B30" s="21" t="s">
        <v>41</v>
      </c>
      <c r="C30" s="22" t="s">
        <v>35</v>
      </c>
      <c r="D30" s="23">
        <v>962150</v>
      </c>
      <c r="E30" s="24">
        <v>40</v>
      </c>
      <c r="F30" s="25">
        <v>21540</v>
      </c>
      <c r="G30" s="26"/>
      <c r="H30" s="27"/>
      <c r="I30" s="28"/>
      <c r="J30" s="29"/>
      <c r="K30" s="30" t="s">
        <v>36</v>
      </c>
      <c r="L30" s="22">
        <v>1</v>
      </c>
    </row>
    <row r="31" spans="1:12" x14ac:dyDescent="0.35">
      <c r="A31" s="20">
        <v>43349</v>
      </c>
      <c r="B31" s="21" t="s">
        <v>11</v>
      </c>
      <c r="C31" s="22" t="s">
        <v>35</v>
      </c>
      <c r="D31" s="23">
        <v>962115</v>
      </c>
      <c r="E31" s="24">
        <v>20</v>
      </c>
      <c r="F31" s="25">
        <v>9250</v>
      </c>
      <c r="G31" s="26"/>
      <c r="H31" s="27"/>
      <c r="I31" s="28"/>
      <c r="J31" s="29"/>
      <c r="K31" s="30" t="s">
        <v>36</v>
      </c>
      <c r="L31" s="22">
        <v>1</v>
      </c>
    </row>
    <row r="32" spans="1:12" x14ac:dyDescent="0.35">
      <c r="A32" s="20">
        <v>43349</v>
      </c>
      <c r="B32" s="21" t="s">
        <v>11</v>
      </c>
      <c r="C32" s="22" t="s">
        <v>35</v>
      </c>
      <c r="D32" s="23">
        <v>962117</v>
      </c>
      <c r="E32" s="24">
        <v>20</v>
      </c>
      <c r="F32" s="25">
        <v>9340</v>
      </c>
      <c r="G32" s="26"/>
      <c r="H32" s="27"/>
      <c r="I32" s="28"/>
      <c r="J32" s="29"/>
      <c r="K32" s="30" t="s">
        <v>36</v>
      </c>
      <c r="L32" s="22">
        <v>1</v>
      </c>
    </row>
    <row r="33" spans="1:12" x14ac:dyDescent="0.35">
      <c r="A33" s="20">
        <v>43350</v>
      </c>
      <c r="B33" s="21" t="s">
        <v>12</v>
      </c>
      <c r="C33" s="22" t="s">
        <v>35</v>
      </c>
      <c r="D33" s="23">
        <v>962337</v>
      </c>
      <c r="E33" s="24">
        <v>40</v>
      </c>
      <c r="F33" s="25">
        <v>14860</v>
      </c>
      <c r="G33" s="26"/>
      <c r="H33" s="27"/>
      <c r="I33" s="28">
        <v>36</v>
      </c>
      <c r="J33" s="29"/>
      <c r="K33" s="30" t="s">
        <v>36</v>
      </c>
      <c r="L33" s="22">
        <v>1</v>
      </c>
    </row>
    <row r="34" spans="1:12" x14ac:dyDescent="0.35">
      <c r="A34" s="20">
        <v>43350</v>
      </c>
      <c r="B34" s="21" t="s">
        <v>12</v>
      </c>
      <c r="C34" s="22" t="s">
        <v>35</v>
      </c>
      <c r="D34" s="23">
        <v>962336</v>
      </c>
      <c r="E34" s="24">
        <v>40</v>
      </c>
      <c r="F34" s="25">
        <v>15090</v>
      </c>
      <c r="G34" s="26"/>
      <c r="H34" s="27"/>
      <c r="I34" s="28">
        <v>36</v>
      </c>
      <c r="J34" s="29"/>
      <c r="K34" s="30" t="s">
        <v>36</v>
      </c>
      <c r="L34" s="22">
        <v>1</v>
      </c>
    </row>
    <row r="35" spans="1:12" x14ac:dyDescent="0.35">
      <c r="A35" s="20">
        <v>43350</v>
      </c>
      <c r="B35" s="21" t="s">
        <v>41</v>
      </c>
      <c r="C35" s="22" t="s">
        <v>35</v>
      </c>
      <c r="D35" s="23">
        <v>962504</v>
      </c>
      <c r="E35" s="24">
        <v>40</v>
      </c>
      <c r="F35" s="25">
        <v>19730</v>
      </c>
      <c r="G35" s="26"/>
      <c r="H35" s="27"/>
      <c r="I35" s="28"/>
      <c r="J35" s="29"/>
      <c r="K35" s="30" t="s">
        <v>36</v>
      </c>
      <c r="L35" s="22">
        <v>1</v>
      </c>
    </row>
    <row r="36" spans="1:12" x14ac:dyDescent="0.35">
      <c r="A36" s="20">
        <v>43350</v>
      </c>
      <c r="B36" s="21" t="s">
        <v>11</v>
      </c>
      <c r="C36" s="22" t="s">
        <v>35</v>
      </c>
      <c r="D36" s="23">
        <v>962517</v>
      </c>
      <c r="E36" s="24">
        <v>20</v>
      </c>
      <c r="F36" s="25">
        <v>19240</v>
      </c>
      <c r="G36" s="26"/>
      <c r="H36" s="27"/>
      <c r="I36" s="28"/>
      <c r="J36" s="29"/>
      <c r="K36" s="30" t="s">
        <v>36</v>
      </c>
      <c r="L36" s="22">
        <v>1</v>
      </c>
    </row>
    <row r="37" spans="1:12" x14ac:dyDescent="0.35">
      <c r="A37" s="20">
        <v>43350</v>
      </c>
      <c r="B37" s="21" t="s">
        <v>11</v>
      </c>
      <c r="C37" s="22" t="s">
        <v>35</v>
      </c>
      <c r="D37" s="23">
        <v>962514</v>
      </c>
      <c r="E37" s="24">
        <v>20</v>
      </c>
      <c r="F37" s="25">
        <v>8350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5">
      <c r="A38" s="20">
        <v>43351</v>
      </c>
      <c r="B38" s="21" t="s">
        <v>11</v>
      </c>
      <c r="C38" s="22" t="s">
        <v>35</v>
      </c>
      <c r="D38" s="23">
        <v>962911</v>
      </c>
      <c r="E38" s="24">
        <v>40</v>
      </c>
      <c r="F38" s="25">
        <v>18400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5">
      <c r="A39" s="20">
        <v>43351</v>
      </c>
      <c r="B39" s="21" t="s">
        <v>41</v>
      </c>
      <c r="C39" s="22" t="s">
        <v>35</v>
      </c>
      <c r="D39" s="23">
        <v>962763</v>
      </c>
      <c r="E39" s="24">
        <v>40</v>
      </c>
      <c r="F39" s="25">
        <v>17500</v>
      </c>
      <c r="G39" s="26"/>
      <c r="H39" s="27"/>
      <c r="I39" s="28"/>
      <c r="J39" s="29"/>
      <c r="K39" s="30" t="s">
        <v>36</v>
      </c>
      <c r="L39" s="22">
        <v>1</v>
      </c>
    </row>
    <row r="40" spans="1:12" x14ac:dyDescent="0.35">
      <c r="A40" s="20">
        <v>43352</v>
      </c>
      <c r="B40" s="21" t="s">
        <v>41</v>
      </c>
      <c r="C40" s="22" t="s">
        <v>35</v>
      </c>
      <c r="D40" s="23">
        <v>963019</v>
      </c>
      <c r="E40" s="24">
        <v>40</v>
      </c>
      <c r="F40" s="25">
        <v>19750</v>
      </c>
      <c r="G40" s="26"/>
      <c r="H40" s="27"/>
      <c r="I40" s="28"/>
      <c r="J40" s="29"/>
      <c r="K40" s="30" t="s">
        <v>36</v>
      </c>
      <c r="L40" s="22">
        <v>1</v>
      </c>
    </row>
    <row r="41" spans="1:12" x14ac:dyDescent="0.35">
      <c r="A41" s="20">
        <v>43353</v>
      </c>
      <c r="B41" s="21" t="s">
        <v>41</v>
      </c>
      <c r="C41" s="22" t="s">
        <v>35</v>
      </c>
      <c r="D41" s="23">
        <v>963166</v>
      </c>
      <c r="E41" s="24">
        <v>40</v>
      </c>
      <c r="F41" s="25">
        <v>16630</v>
      </c>
      <c r="G41" s="26"/>
      <c r="H41" s="27"/>
      <c r="I41" s="28"/>
      <c r="J41" s="29"/>
      <c r="K41" s="30" t="s">
        <v>36</v>
      </c>
      <c r="L41" s="22">
        <v>1</v>
      </c>
    </row>
    <row r="42" spans="1:12" x14ac:dyDescent="0.35">
      <c r="A42" s="20">
        <v>43353</v>
      </c>
      <c r="B42" s="21" t="s">
        <v>11</v>
      </c>
      <c r="C42" s="22" t="s">
        <v>35</v>
      </c>
      <c r="D42" s="23">
        <v>963436</v>
      </c>
      <c r="E42" s="24">
        <v>40</v>
      </c>
      <c r="F42" s="25">
        <v>18070</v>
      </c>
      <c r="G42" s="26"/>
      <c r="H42" s="27"/>
      <c r="I42" s="28"/>
      <c r="J42" s="29"/>
      <c r="K42" s="30" t="s">
        <v>36</v>
      </c>
      <c r="L42" s="22">
        <v>1</v>
      </c>
    </row>
    <row r="43" spans="1:12" x14ac:dyDescent="0.35">
      <c r="A43" s="20">
        <v>43354</v>
      </c>
      <c r="B43" s="21" t="s">
        <v>11</v>
      </c>
      <c r="C43" s="22" t="s">
        <v>35</v>
      </c>
      <c r="D43" s="23">
        <v>963635</v>
      </c>
      <c r="E43" s="24">
        <v>40</v>
      </c>
      <c r="F43" s="25">
        <v>19240</v>
      </c>
      <c r="G43" s="26"/>
      <c r="H43" s="27"/>
      <c r="I43" s="28"/>
      <c r="J43" s="29"/>
      <c r="K43" s="30" t="s">
        <v>36</v>
      </c>
      <c r="L43" s="22">
        <v>1</v>
      </c>
    </row>
    <row r="44" spans="1:12" x14ac:dyDescent="0.35">
      <c r="A44" s="20">
        <v>43354</v>
      </c>
      <c r="B44" s="21" t="s">
        <v>41</v>
      </c>
      <c r="C44" s="22" t="s">
        <v>35</v>
      </c>
      <c r="D44" s="23">
        <v>963583</v>
      </c>
      <c r="E44" s="24">
        <v>20</v>
      </c>
      <c r="F44" s="25">
        <v>16440</v>
      </c>
      <c r="G44" s="26"/>
      <c r="H44" s="27"/>
      <c r="I44" s="28"/>
      <c r="J44" s="29"/>
      <c r="K44" s="30" t="s">
        <v>36</v>
      </c>
      <c r="L44" s="22">
        <v>1</v>
      </c>
    </row>
    <row r="45" spans="1:12" x14ac:dyDescent="0.35">
      <c r="A45" s="20">
        <v>43354</v>
      </c>
      <c r="B45" s="21" t="s">
        <v>12</v>
      </c>
      <c r="C45" s="22" t="s">
        <v>35</v>
      </c>
      <c r="D45" s="23">
        <v>963787</v>
      </c>
      <c r="E45" s="24">
        <v>40</v>
      </c>
      <c r="F45" s="25">
        <v>17870</v>
      </c>
      <c r="G45" s="26"/>
      <c r="H45" s="27"/>
      <c r="I45" s="28">
        <v>36</v>
      </c>
      <c r="J45" s="29"/>
      <c r="K45" s="30" t="s">
        <v>36</v>
      </c>
      <c r="L45" s="22">
        <v>1</v>
      </c>
    </row>
    <row r="46" spans="1:12" x14ac:dyDescent="0.35">
      <c r="A46" s="20">
        <v>43354</v>
      </c>
      <c r="B46" s="21" t="s">
        <v>12</v>
      </c>
      <c r="C46" s="22" t="s">
        <v>35</v>
      </c>
      <c r="D46" s="23">
        <v>963813</v>
      </c>
      <c r="E46" s="24">
        <v>40</v>
      </c>
      <c r="F46" s="25">
        <v>14250</v>
      </c>
      <c r="G46" s="26"/>
      <c r="H46" s="27"/>
      <c r="I46" s="28">
        <v>36</v>
      </c>
      <c r="J46" s="29"/>
      <c r="K46" s="30" t="s">
        <v>36</v>
      </c>
      <c r="L46" s="22">
        <v>1</v>
      </c>
    </row>
    <row r="47" spans="1:12" x14ac:dyDescent="0.35">
      <c r="A47" s="20">
        <v>43355</v>
      </c>
      <c r="B47" s="21" t="s">
        <v>41</v>
      </c>
      <c r="C47" s="22" t="s">
        <v>35</v>
      </c>
      <c r="D47" s="23">
        <v>963972</v>
      </c>
      <c r="E47" s="24">
        <v>40</v>
      </c>
      <c r="F47" s="25">
        <v>18080</v>
      </c>
      <c r="G47" s="26"/>
      <c r="H47" s="27"/>
      <c r="I47" s="28"/>
      <c r="J47" s="29"/>
      <c r="K47" s="30" t="s">
        <v>36</v>
      </c>
      <c r="L47" s="22">
        <v>1</v>
      </c>
    </row>
    <row r="48" spans="1:12" x14ac:dyDescent="0.35">
      <c r="A48" s="20">
        <v>43355</v>
      </c>
      <c r="B48" s="21" t="s">
        <v>12</v>
      </c>
      <c r="C48" s="22" t="s">
        <v>35</v>
      </c>
      <c r="D48" s="23">
        <v>964009</v>
      </c>
      <c r="E48" s="24">
        <v>40</v>
      </c>
      <c r="F48" s="25">
        <v>15080</v>
      </c>
      <c r="G48" s="26"/>
      <c r="H48" s="27"/>
      <c r="I48" s="28">
        <v>36</v>
      </c>
      <c r="J48" s="29"/>
      <c r="K48" s="30" t="s">
        <v>36</v>
      </c>
      <c r="L48" s="22">
        <v>1</v>
      </c>
    </row>
    <row r="49" spans="1:12" x14ac:dyDescent="0.35">
      <c r="A49" s="20">
        <v>43355</v>
      </c>
      <c r="B49" s="21" t="s">
        <v>12</v>
      </c>
      <c r="C49" s="22" t="s">
        <v>35</v>
      </c>
      <c r="D49" s="23">
        <v>964012</v>
      </c>
      <c r="E49" s="24">
        <v>40</v>
      </c>
      <c r="F49" s="25">
        <v>14720</v>
      </c>
      <c r="G49" s="26"/>
      <c r="H49" s="27"/>
      <c r="I49" s="28">
        <v>36</v>
      </c>
      <c r="J49" s="29"/>
      <c r="K49" s="30" t="s">
        <v>36</v>
      </c>
      <c r="L49" s="22">
        <v>1</v>
      </c>
    </row>
    <row r="50" spans="1:12" x14ac:dyDescent="0.35">
      <c r="A50" s="20">
        <v>43355</v>
      </c>
      <c r="B50" s="21" t="s">
        <v>11</v>
      </c>
      <c r="C50" s="22" t="s">
        <v>35</v>
      </c>
      <c r="D50" s="23">
        <v>964016</v>
      </c>
      <c r="E50" s="24">
        <v>40</v>
      </c>
      <c r="F50" s="25">
        <v>17260</v>
      </c>
      <c r="G50" s="26"/>
      <c r="H50" s="27"/>
      <c r="I50" s="28"/>
      <c r="J50" s="29"/>
      <c r="K50" s="30" t="s">
        <v>36</v>
      </c>
      <c r="L50" s="22">
        <v>1</v>
      </c>
    </row>
    <row r="51" spans="1:12" x14ac:dyDescent="0.35">
      <c r="A51" s="20">
        <v>43355</v>
      </c>
      <c r="B51" s="21" t="s">
        <v>17</v>
      </c>
      <c r="C51" s="22" t="s">
        <v>35</v>
      </c>
      <c r="D51" s="23">
        <v>964147</v>
      </c>
      <c r="E51" s="24">
        <v>40</v>
      </c>
      <c r="F51" s="25">
        <v>10880</v>
      </c>
      <c r="G51" s="26"/>
      <c r="H51" s="27"/>
      <c r="I51" s="28"/>
      <c r="J51" s="29"/>
      <c r="K51" s="30" t="s">
        <v>36</v>
      </c>
      <c r="L51" s="22">
        <v>1</v>
      </c>
    </row>
    <row r="52" spans="1:12" x14ac:dyDescent="0.35">
      <c r="A52" s="20">
        <v>43355</v>
      </c>
      <c r="B52" s="21" t="s">
        <v>11</v>
      </c>
      <c r="C52" s="22" t="s">
        <v>35</v>
      </c>
      <c r="D52" s="23">
        <v>964050</v>
      </c>
      <c r="E52" s="24">
        <v>40</v>
      </c>
      <c r="F52" s="25">
        <v>13490</v>
      </c>
      <c r="G52" s="26"/>
      <c r="H52" s="27"/>
      <c r="I52" s="28"/>
      <c r="J52" s="29"/>
      <c r="K52" s="30" t="s">
        <v>36</v>
      </c>
      <c r="L52" s="22">
        <v>1</v>
      </c>
    </row>
    <row r="53" spans="1:12" x14ac:dyDescent="0.35">
      <c r="A53" s="20">
        <v>43356</v>
      </c>
      <c r="B53" s="21" t="s">
        <v>11</v>
      </c>
      <c r="C53" s="22" t="s">
        <v>35</v>
      </c>
      <c r="D53" s="23">
        <v>964516</v>
      </c>
      <c r="E53" s="24">
        <v>40</v>
      </c>
      <c r="F53" s="25">
        <v>19640</v>
      </c>
      <c r="G53" s="26"/>
      <c r="H53" s="27"/>
      <c r="I53" s="28"/>
      <c r="J53" s="29"/>
      <c r="K53" s="30" t="s">
        <v>36</v>
      </c>
      <c r="L53" s="22">
        <v>1</v>
      </c>
    </row>
    <row r="54" spans="1:12" x14ac:dyDescent="0.35">
      <c r="A54" s="20">
        <v>43356</v>
      </c>
      <c r="B54" s="21" t="s">
        <v>41</v>
      </c>
      <c r="C54" s="22" t="s">
        <v>35</v>
      </c>
      <c r="D54" s="23">
        <v>964418</v>
      </c>
      <c r="E54" s="24">
        <v>40</v>
      </c>
      <c r="F54" s="25">
        <v>15520</v>
      </c>
      <c r="G54" s="26"/>
      <c r="H54" s="27"/>
      <c r="I54" s="28"/>
      <c r="J54" s="29"/>
      <c r="K54" s="30" t="s">
        <v>36</v>
      </c>
      <c r="L54" s="22">
        <v>1</v>
      </c>
    </row>
    <row r="55" spans="1:12" x14ac:dyDescent="0.35">
      <c r="A55" s="20">
        <v>43356</v>
      </c>
      <c r="B55" s="21" t="s">
        <v>12</v>
      </c>
      <c r="C55" s="22" t="s">
        <v>35</v>
      </c>
      <c r="D55" s="23">
        <v>964459</v>
      </c>
      <c r="E55" s="24">
        <v>40</v>
      </c>
      <c r="F55" s="25">
        <v>13110</v>
      </c>
      <c r="G55" s="26"/>
      <c r="H55" s="27"/>
      <c r="I55" s="28">
        <v>36</v>
      </c>
      <c r="J55" s="29"/>
      <c r="K55" s="30" t="s">
        <v>36</v>
      </c>
      <c r="L55" s="22">
        <v>1</v>
      </c>
    </row>
    <row r="56" spans="1:12" x14ac:dyDescent="0.35">
      <c r="A56" s="20">
        <v>43356</v>
      </c>
      <c r="B56" s="21" t="s">
        <v>12</v>
      </c>
      <c r="C56" s="22" t="s">
        <v>35</v>
      </c>
      <c r="D56" s="23">
        <v>964630</v>
      </c>
      <c r="E56" s="24">
        <v>40</v>
      </c>
      <c r="F56" s="25">
        <v>15780</v>
      </c>
      <c r="G56" s="26"/>
      <c r="H56" s="27"/>
      <c r="I56" s="28">
        <v>36</v>
      </c>
      <c r="J56" s="29"/>
      <c r="K56" s="30" t="s">
        <v>36</v>
      </c>
      <c r="L56" s="22">
        <v>1</v>
      </c>
    </row>
    <row r="57" spans="1:12" x14ac:dyDescent="0.35">
      <c r="A57" s="20">
        <v>43356</v>
      </c>
      <c r="B57" s="21" t="s">
        <v>12</v>
      </c>
      <c r="C57" s="22" t="s">
        <v>35</v>
      </c>
      <c r="D57" s="23">
        <v>964635</v>
      </c>
      <c r="E57" s="24">
        <v>40</v>
      </c>
      <c r="F57" s="25">
        <v>11860</v>
      </c>
      <c r="G57" s="26"/>
      <c r="H57" s="27"/>
      <c r="I57" s="28">
        <v>36</v>
      </c>
      <c r="J57" s="29"/>
      <c r="K57" s="30" t="s">
        <v>36</v>
      </c>
      <c r="L57" s="22">
        <v>1</v>
      </c>
    </row>
    <row r="58" spans="1:12" x14ac:dyDescent="0.35">
      <c r="A58" s="20">
        <v>43357</v>
      </c>
      <c r="B58" s="21" t="s">
        <v>11</v>
      </c>
      <c r="C58" s="22" t="s">
        <v>35</v>
      </c>
      <c r="D58" s="23">
        <v>964957</v>
      </c>
      <c r="E58" s="24">
        <v>40</v>
      </c>
      <c r="F58" s="25">
        <v>16690</v>
      </c>
      <c r="G58" s="26"/>
      <c r="H58" s="27"/>
      <c r="I58" s="28"/>
      <c r="J58" s="29"/>
      <c r="K58" s="30" t="s">
        <v>36</v>
      </c>
      <c r="L58" s="22">
        <v>1</v>
      </c>
    </row>
    <row r="59" spans="1:12" x14ac:dyDescent="0.35">
      <c r="A59" s="20">
        <v>43357</v>
      </c>
      <c r="B59" s="21" t="s">
        <v>12</v>
      </c>
      <c r="C59" s="22" t="s">
        <v>35</v>
      </c>
      <c r="D59" s="23">
        <v>964833</v>
      </c>
      <c r="E59" s="24">
        <v>40</v>
      </c>
      <c r="F59" s="25">
        <v>14090</v>
      </c>
      <c r="G59" s="26"/>
      <c r="H59" s="27"/>
      <c r="I59" s="28">
        <v>36</v>
      </c>
      <c r="J59" s="29"/>
      <c r="K59" s="30" t="s">
        <v>36</v>
      </c>
      <c r="L59" s="22">
        <v>1</v>
      </c>
    </row>
    <row r="60" spans="1:12" x14ac:dyDescent="0.35">
      <c r="A60" s="20">
        <v>43357</v>
      </c>
      <c r="B60" s="21" t="s">
        <v>11</v>
      </c>
      <c r="C60" s="22" t="s">
        <v>35</v>
      </c>
      <c r="D60" s="23">
        <v>965064</v>
      </c>
      <c r="E60" s="24">
        <v>40</v>
      </c>
      <c r="F60" s="25">
        <v>18760</v>
      </c>
      <c r="G60" s="26"/>
      <c r="H60" s="27"/>
      <c r="I60" s="28"/>
      <c r="J60" s="29"/>
      <c r="K60" s="30" t="s">
        <v>36</v>
      </c>
      <c r="L60" s="22">
        <v>1</v>
      </c>
    </row>
    <row r="61" spans="1:12" x14ac:dyDescent="0.35">
      <c r="A61" s="20">
        <v>43358</v>
      </c>
      <c r="B61" s="21" t="s">
        <v>12</v>
      </c>
      <c r="C61" s="22" t="s">
        <v>35</v>
      </c>
      <c r="D61" s="23">
        <v>965257</v>
      </c>
      <c r="E61" s="24">
        <v>40</v>
      </c>
      <c r="F61" s="25">
        <v>12680</v>
      </c>
      <c r="G61" s="26"/>
      <c r="H61" s="27"/>
      <c r="I61" s="28">
        <v>36</v>
      </c>
      <c r="J61" s="29"/>
      <c r="K61" s="30" t="s">
        <v>36</v>
      </c>
      <c r="L61" s="22">
        <v>1</v>
      </c>
    </row>
    <row r="62" spans="1:12" x14ac:dyDescent="0.35">
      <c r="A62" s="20">
        <v>43359</v>
      </c>
      <c r="B62" s="21" t="s">
        <v>12</v>
      </c>
      <c r="C62" s="22" t="s">
        <v>35</v>
      </c>
      <c r="D62" s="23">
        <v>965655</v>
      </c>
      <c r="E62" s="24">
        <v>40</v>
      </c>
      <c r="F62" s="25">
        <v>13840</v>
      </c>
      <c r="G62" s="26"/>
      <c r="H62" s="27"/>
      <c r="I62" s="28">
        <v>36</v>
      </c>
      <c r="J62" s="29"/>
      <c r="K62" s="30" t="s">
        <v>36</v>
      </c>
      <c r="L62" s="22">
        <v>1</v>
      </c>
    </row>
    <row r="63" spans="1:12" x14ac:dyDescent="0.35">
      <c r="A63" s="20">
        <v>43363</v>
      </c>
      <c r="B63" s="21" t="s">
        <v>11</v>
      </c>
      <c r="C63" s="22" t="s">
        <v>35</v>
      </c>
      <c r="D63" s="23">
        <v>966245</v>
      </c>
      <c r="E63" s="24">
        <v>40</v>
      </c>
      <c r="F63" s="25">
        <v>20910</v>
      </c>
      <c r="G63" s="26"/>
      <c r="H63" s="27"/>
      <c r="I63" s="28"/>
      <c r="J63" s="29"/>
      <c r="K63" s="30" t="s">
        <v>36</v>
      </c>
      <c r="L63" s="22">
        <v>1</v>
      </c>
    </row>
    <row r="64" spans="1:12" x14ac:dyDescent="0.35">
      <c r="A64" s="20">
        <v>43363</v>
      </c>
      <c r="B64" s="21" t="s">
        <v>12</v>
      </c>
      <c r="C64" s="22" t="s">
        <v>35</v>
      </c>
      <c r="D64" s="23">
        <v>966164</v>
      </c>
      <c r="E64" s="24">
        <v>40</v>
      </c>
      <c r="F64" s="25">
        <v>18110</v>
      </c>
      <c r="G64" s="26"/>
      <c r="H64" s="27"/>
      <c r="I64" s="28">
        <v>36</v>
      </c>
      <c r="J64" s="29"/>
      <c r="K64" s="30" t="s">
        <v>36</v>
      </c>
      <c r="L64" s="22">
        <v>1</v>
      </c>
    </row>
    <row r="65" spans="1:12" x14ac:dyDescent="0.35">
      <c r="A65" s="20">
        <v>43363</v>
      </c>
      <c r="B65" s="21" t="s">
        <v>12</v>
      </c>
      <c r="C65" s="22" t="s">
        <v>35</v>
      </c>
      <c r="D65" s="23">
        <v>966165</v>
      </c>
      <c r="E65" s="24">
        <v>40</v>
      </c>
      <c r="F65" s="25">
        <v>17010</v>
      </c>
      <c r="G65" s="26"/>
      <c r="H65" s="27"/>
      <c r="I65" s="28">
        <v>36</v>
      </c>
      <c r="J65" s="29"/>
      <c r="K65" s="30" t="s">
        <v>36</v>
      </c>
      <c r="L65" s="22">
        <v>1</v>
      </c>
    </row>
    <row r="66" spans="1:12" x14ac:dyDescent="0.35">
      <c r="A66" s="20">
        <v>43364</v>
      </c>
      <c r="B66" s="21" t="s">
        <v>10</v>
      </c>
      <c r="C66" s="22" t="s">
        <v>35</v>
      </c>
      <c r="D66" s="23">
        <v>966860</v>
      </c>
      <c r="E66" s="24">
        <v>20</v>
      </c>
      <c r="F66" s="25">
        <v>11030</v>
      </c>
      <c r="G66" s="26"/>
      <c r="H66" s="27"/>
      <c r="I66" s="28"/>
      <c r="J66" s="29"/>
      <c r="K66" s="30" t="s">
        <v>36</v>
      </c>
      <c r="L66" s="22">
        <v>1</v>
      </c>
    </row>
    <row r="67" spans="1:12" x14ac:dyDescent="0.35">
      <c r="A67" s="20">
        <v>43364</v>
      </c>
      <c r="B67" s="21" t="s">
        <v>10</v>
      </c>
      <c r="C67" s="22" t="s">
        <v>35</v>
      </c>
      <c r="D67" s="23">
        <v>966876</v>
      </c>
      <c r="E67" s="24">
        <v>20</v>
      </c>
      <c r="F67" s="25">
        <v>10010</v>
      </c>
      <c r="G67" s="26"/>
      <c r="H67" s="27"/>
      <c r="I67" s="28"/>
      <c r="J67" s="29"/>
      <c r="K67" s="30" t="s">
        <v>36</v>
      </c>
      <c r="L67" s="22">
        <v>1</v>
      </c>
    </row>
    <row r="68" spans="1:12" x14ac:dyDescent="0.35">
      <c r="A68" s="20">
        <v>43364</v>
      </c>
      <c r="B68" s="21" t="s">
        <v>12</v>
      </c>
      <c r="C68" s="22" t="s">
        <v>35</v>
      </c>
      <c r="D68" s="23">
        <v>966874</v>
      </c>
      <c r="E68" s="24">
        <v>40</v>
      </c>
      <c r="F68" s="25">
        <v>18640</v>
      </c>
      <c r="G68" s="26"/>
      <c r="H68" s="27"/>
      <c r="I68" s="28">
        <v>36</v>
      </c>
      <c r="J68" s="29"/>
      <c r="K68" s="30" t="s">
        <v>36</v>
      </c>
      <c r="L68" s="22">
        <v>1</v>
      </c>
    </row>
    <row r="69" spans="1:12" x14ac:dyDescent="0.35">
      <c r="A69" s="20">
        <v>43368</v>
      </c>
      <c r="B69" s="21" t="s">
        <v>12</v>
      </c>
      <c r="C69" s="22" t="s">
        <v>35</v>
      </c>
      <c r="D69" s="23">
        <v>968985</v>
      </c>
      <c r="E69" s="24">
        <v>40</v>
      </c>
      <c r="F69" s="25">
        <v>19730</v>
      </c>
      <c r="G69" s="26"/>
      <c r="H69" s="27"/>
      <c r="I69" s="28">
        <v>36</v>
      </c>
      <c r="J69" s="29"/>
      <c r="K69" s="30" t="s">
        <v>36</v>
      </c>
      <c r="L69" s="22">
        <v>1</v>
      </c>
    </row>
    <row r="70" spans="1:12" x14ac:dyDescent="0.35">
      <c r="A70" s="20">
        <v>43370</v>
      </c>
      <c r="B70" s="21" t="s">
        <v>10</v>
      </c>
      <c r="C70" s="22" t="s">
        <v>35</v>
      </c>
      <c r="D70" s="23">
        <v>968729</v>
      </c>
      <c r="E70" s="24">
        <v>40</v>
      </c>
      <c r="F70" s="25">
        <v>10870</v>
      </c>
      <c r="G70" s="26"/>
      <c r="H70" s="27"/>
      <c r="I70" s="28"/>
      <c r="J70" s="29"/>
      <c r="K70" s="30" t="s">
        <v>36</v>
      </c>
      <c r="L70" s="22">
        <v>1</v>
      </c>
    </row>
    <row r="71" spans="1:12" x14ac:dyDescent="0.35">
      <c r="A71" s="20">
        <v>43371</v>
      </c>
      <c r="B71" s="21" t="s">
        <v>11</v>
      </c>
      <c r="C71" s="22" t="s">
        <v>35</v>
      </c>
      <c r="D71" s="23">
        <v>969123</v>
      </c>
      <c r="E71" s="24">
        <v>40</v>
      </c>
      <c r="F71" s="25">
        <v>14670</v>
      </c>
      <c r="G71" s="26"/>
      <c r="H71" s="27"/>
      <c r="I71" s="28"/>
      <c r="J71" s="29"/>
      <c r="K71" s="30" t="s">
        <v>36</v>
      </c>
      <c r="L71" s="22">
        <v>1</v>
      </c>
    </row>
    <row r="72" spans="1:12" x14ac:dyDescent="0.35">
      <c r="A72" s="20">
        <v>43372</v>
      </c>
      <c r="B72" s="21" t="s">
        <v>12</v>
      </c>
      <c r="C72" s="22" t="s">
        <v>35</v>
      </c>
      <c r="D72" s="23">
        <v>969504</v>
      </c>
      <c r="E72" s="24">
        <v>40</v>
      </c>
      <c r="F72" s="25">
        <v>15140</v>
      </c>
      <c r="G72" s="26"/>
      <c r="H72" s="27"/>
      <c r="I72" s="28">
        <v>36</v>
      </c>
      <c r="J72" s="29"/>
      <c r="K72" s="30" t="s">
        <v>36</v>
      </c>
      <c r="L72" s="22">
        <v>1</v>
      </c>
    </row>
    <row r="73" spans="1:12" x14ac:dyDescent="0.35">
      <c r="A73" s="20">
        <v>43363</v>
      </c>
      <c r="B73" s="21" t="s">
        <v>10</v>
      </c>
      <c r="C73" s="22" t="s">
        <v>40</v>
      </c>
      <c r="D73" s="23">
        <v>1505933</v>
      </c>
      <c r="E73" s="41"/>
      <c r="F73" s="42">
        <v>19280</v>
      </c>
      <c r="G73" s="26"/>
      <c r="H73" s="43"/>
      <c r="I73" s="44"/>
      <c r="J73" s="29"/>
      <c r="K73" s="30" t="s">
        <v>36</v>
      </c>
      <c r="L73" s="45">
        <v>1</v>
      </c>
    </row>
    <row r="74" spans="1:12" x14ac:dyDescent="0.35">
      <c r="A74" s="20">
        <v>43361</v>
      </c>
      <c r="B74" s="21" t="s">
        <v>11</v>
      </c>
      <c r="C74" s="22" t="s">
        <v>40</v>
      </c>
      <c r="D74" s="23">
        <v>1589290</v>
      </c>
      <c r="E74" s="41"/>
      <c r="F74" s="42">
        <v>22978</v>
      </c>
      <c r="G74" s="26"/>
      <c r="H74" s="43"/>
      <c r="I74" s="44"/>
      <c r="J74" s="29"/>
      <c r="K74" s="30" t="s">
        <v>36</v>
      </c>
      <c r="L74" s="45">
        <v>1</v>
      </c>
    </row>
    <row r="75" spans="1:12" x14ac:dyDescent="0.35">
      <c r="A75" s="20">
        <v>43344</v>
      </c>
      <c r="B75" s="21" t="s">
        <v>11</v>
      </c>
      <c r="C75" s="22" t="s">
        <v>40</v>
      </c>
      <c r="D75" s="23">
        <v>1659536</v>
      </c>
      <c r="E75" s="41"/>
      <c r="F75" s="42">
        <v>22628</v>
      </c>
      <c r="G75" s="26"/>
      <c r="H75" s="43"/>
      <c r="I75" s="44"/>
      <c r="J75" s="29"/>
      <c r="K75" s="30" t="s">
        <v>36</v>
      </c>
      <c r="L75" s="45">
        <v>1</v>
      </c>
    </row>
    <row r="76" spans="1:12" x14ac:dyDescent="0.35">
      <c r="A76" s="20">
        <v>43344</v>
      </c>
      <c r="B76" s="21" t="s">
        <v>11</v>
      </c>
      <c r="C76" s="22" t="s">
        <v>40</v>
      </c>
      <c r="D76" s="23">
        <v>1660128</v>
      </c>
      <c r="E76" s="41"/>
      <c r="F76" s="42">
        <v>18220</v>
      </c>
      <c r="G76" s="26"/>
      <c r="H76" s="43"/>
      <c r="I76" s="44"/>
      <c r="J76" s="29"/>
      <c r="K76" s="30" t="s">
        <v>36</v>
      </c>
      <c r="L76" s="45">
        <v>1</v>
      </c>
    </row>
    <row r="77" spans="1:12" x14ac:dyDescent="0.35">
      <c r="A77" s="20">
        <v>43346</v>
      </c>
      <c r="B77" s="21" t="s">
        <v>11</v>
      </c>
      <c r="C77" s="22" t="s">
        <v>40</v>
      </c>
      <c r="D77" s="23">
        <v>1660340</v>
      </c>
      <c r="E77" s="41"/>
      <c r="F77" s="42">
        <v>25268</v>
      </c>
      <c r="G77" s="26"/>
      <c r="H77" s="43"/>
      <c r="I77" s="44"/>
      <c r="J77" s="29"/>
      <c r="K77" s="30" t="s">
        <v>36</v>
      </c>
      <c r="L77" s="45">
        <v>1</v>
      </c>
    </row>
    <row r="78" spans="1:12" x14ac:dyDescent="0.35">
      <c r="A78" s="20">
        <v>43346</v>
      </c>
      <c r="B78" s="21" t="s">
        <v>11</v>
      </c>
      <c r="C78" s="22" t="s">
        <v>40</v>
      </c>
      <c r="D78" s="23">
        <v>1661530</v>
      </c>
      <c r="E78" s="41"/>
      <c r="F78" s="42">
        <v>20428</v>
      </c>
      <c r="G78" s="26"/>
      <c r="H78" s="43"/>
      <c r="I78" s="44"/>
      <c r="J78" s="29"/>
      <c r="K78" s="30" t="s">
        <v>36</v>
      </c>
      <c r="L78" s="45">
        <v>1</v>
      </c>
    </row>
    <row r="79" spans="1:12" x14ac:dyDescent="0.35">
      <c r="A79" s="20">
        <v>43347</v>
      </c>
      <c r="B79" s="21" t="s">
        <v>11</v>
      </c>
      <c r="C79" s="22" t="s">
        <v>40</v>
      </c>
      <c r="D79" s="23">
        <v>1661997</v>
      </c>
      <c r="E79" s="41"/>
      <c r="F79" s="42">
        <v>18928</v>
      </c>
      <c r="G79" s="26"/>
      <c r="H79" s="43"/>
      <c r="I79" s="44"/>
      <c r="J79" s="29"/>
      <c r="K79" s="30" t="s">
        <v>36</v>
      </c>
      <c r="L79" s="45">
        <v>1</v>
      </c>
    </row>
    <row r="80" spans="1:12" x14ac:dyDescent="0.35">
      <c r="A80" s="20">
        <v>43347</v>
      </c>
      <c r="B80" s="21" t="s">
        <v>11</v>
      </c>
      <c r="C80" s="22" t="s">
        <v>40</v>
      </c>
      <c r="D80" s="23">
        <v>1662872</v>
      </c>
      <c r="E80" s="41"/>
      <c r="F80" s="42">
        <v>21158</v>
      </c>
      <c r="G80" s="26"/>
      <c r="H80" s="43"/>
      <c r="I80" s="44"/>
      <c r="J80" s="29"/>
      <c r="K80" s="30" t="s">
        <v>36</v>
      </c>
      <c r="L80" s="45">
        <v>1</v>
      </c>
    </row>
    <row r="81" spans="1:12" x14ac:dyDescent="0.35">
      <c r="A81" s="20">
        <v>43348</v>
      </c>
      <c r="B81" s="21" t="s">
        <v>11</v>
      </c>
      <c r="C81" s="22" t="s">
        <v>40</v>
      </c>
      <c r="D81" s="23">
        <v>1664067</v>
      </c>
      <c r="E81" s="41"/>
      <c r="F81" s="42">
        <v>19728</v>
      </c>
      <c r="G81" s="26"/>
      <c r="H81" s="43"/>
      <c r="I81" s="44"/>
      <c r="J81" s="29"/>
      <c r="K81" s="30" t="s">
        <v>36</v>
      </c>
      <c r="L81" s="45">
        <v>1</v>
      </c>
    </row>
    <row r="82" spans="1:12" x14ac:dyDescent="0.35">
      <c r="A82" s="20">
        <v>43348</v>
      </c>
      <c r="B82" s="21" t="s">
        <v>11</v>
      </c>
      <c r="C82" s="22" t="s">
        <v>40</v>
      </c>
      <c r="D82" s="23">
        <v>1663664</v>
      </c>
      <c r="E82" s="41"/>
      <c r="F82" s="42">
        <v>21100</v>
      </c>
      <c r="G82" s="26"/>
      <c r="H82" s="43"/>
      <c r="I82" s="44"/>
      <c r="J82" s="29"/>
      <c r="K82" s="30" t="s">
        <v>36</v>
      </c>
      <c r="L82" s="45">
        <v>1</v>
      </c>
    </row>
    <row r="83" spans="1:12" x14ac:dyDescent="0.35">
      <c r="A83" s="20">
        <v>43349</v>
      </c>
      <c r="B83" s="21" t="s">
        <v>11</v>
      </c>
      <c r="C83" s="22" t="s">
        <v>40</v>
      </c>
      <c r="D83" s="23">
        <v>1665310</v>
      </c>
      <c r="E83" s="41"/>
      <c r="F83" s="42">
        <v>22460</v>
      </c>
      <c r="G83" s="26"/>
      <c r="H83" s="43"/>
      <c r="I83" s="44"/>
      <c r="J83" s="29"/>
      <c r="K83" s="30" t="s">
        <v>36</v>
      </c>
      <c r="L83" s="45">
        <v>1</v>
      </c>
    </row>
    <row r="84" spans="1:12" x14ac:dyDescent="0.35">
      <c r="A84" s="20">
        <v>43350</v>
      </c>
      <c r="B84" s="21" t="s">
        <v>11</v>
      </c>
      <c r="C84" s="22" t="s">
        <v>40</v>
      </c>
      <c r="D84" s="23">
        <v>1665997</v>
      </c>
      <c r="E84" s="41"/>
      <c r="F84" s="42">
        <v>19758</v>
      </c>
      <c r="G84" s="26"/>
      <c r="H84" s="43"/>
      <c r="I84" s="44"/>
      <c r="J84" s="29"/>
      <c r="K84" s="30" t="s">
        <v>36</v>
      </c>
      <c r="L84" s="45">
        <v>1</v>
      </c>
    </row>
    <row r="85" spans="1:12" x14ac:dyDescent="0.35">
      <c r="A85" s="20">
        <v>43351</v>
      </c>
      <c r="B85" s="21" t="s">
        <v>10</v>
      </c>
      <c r="C85" s="22" t="s">
        <v>40</v>
      </c>
      <c r="D85" s="23">
        <v>1667460</v>
      </c>
      <c r="E85" s="41"/>
      <c r="F85" s="42">
        <v>23630</v>
      </c>
      <c r="G85" s="26"/>
      <c r="H85" s="43"/>
      <c r="I85" s="44"/>
      <c r="J85" s="29"/>
      <c r="K85" s="30" t="s">
        <v>36</v>
      </c>
      <c r="L85" s="45">
        <v>1</v>
      </c>
    </row>
    <row r="86" spans="1:12" x14ac:dyDescent="0.35">
      <c r="A86" s="20">
        <v>43353</v>
      </c>
      <c r="B86" s="21" t="s">
        <v>11</v>
      </c>
      <c r="C86" s="22" t="s">
        <v>40</v>
      </c>
      <c r="D86" s="23">
        <v>1668044</v>
      </c>
      <c r="E86" s="41"/>
      <c r="F86" s="42">
        <v>19428</v>
      </c>
      <c r="G86" s="26"/>
      <c r="H86" s="43"/>
      <c r="I86" s="44"/>
      <c r="J86" s="29"/>
      <c r="K86" s="30" t="s">
        <v>36</v>
      </c>
      <c r="L86" s="45">
        <v>1</v>
      </c>
    </row>
    <row r="87" spans="1:12" x14ac:dyDescent="0.35">
      <c r="A87" s="20">
        <v>43353</v>
      </c>
      <c r="B87" s="21" t="s">
        <v>11</v>
      </c>
      <c r="C87" s="22" t="s">
        <v>40</v>
      </c>
      <c r="D87" s="23">
        <v>1668209</v>
      </c>
      <c r="E87" s="41"/>
      <c r="F87" s="42">
        <v>22280</v>
      </c>
      <c r="G87" s="26"/>
      <c r="H87" s="43"/>
      <c r="I87" s="44"/>
      <c r="J87" s="29"/>
      <c r="K87" s="30" t="s">
        <v>36</v>
      </c>
      <c r="L87" s="45">
        <v>1</v>
      </c>
    </row>
    <row r="88" spans="1:12" x14ac:dyDescent="0.35">
      <c r="A88" s="20">
        <v>43354</v>
      </c>
      <c r="B88" s="21" t="s">
        <v>11</v>
      </c>
      <c r="C88" s="22" t="s">
        <v>40</v>
      </c>
      <c r="D88" s="23">
        <v>1669211</v>
      </c>
      <c r="E88" s="41"/>
      <c r="F88" s="42">
        <v>20680</v>
      </c>
      <c r="G88" s="26"/>
      <c r="H88" s="43"/>
      <c r="I88" s="44"/>
      <c r="J88" s="29"/>
      <c r="K88" s="30" t="s">
        <v>36</v>
      </c>
      <c r="L88" s="45">
        <v>1</v>
      </c>
    </row>
    <row r="89" spans="1:12" x14ac:dyDescent="0.35">
      <c r="A89" s="20">
        <v>43354</v>
      </c>
      <c r="B89" s="21" t="s">
        <v>11</v>
      </c>
      <c r="C89" s="22" t="s">
        <v>40</v>
      </c>
      <c r="D89" s="23">
        <v>1670108</v>
      </c>
      <c r="E89" s="41"/>
      <c r="F89" s="42">
        <v>19420</v>
      </c>
      <c r="G89" s="26"/>
      <c r="H89" s="43"/>
      <c r="I89" s="44"/>
      <c r="J89" s="29"/>
      <c r="K89" s="30" t="s">
        <v>36</v>
      </c>
      <c r="L89" s="45">
        <v>1</v>
      </c>
    </row>
    <row r="90" spans="1:12" x14ac:dyDescent="0.35">
      <c r="A90" s="20">
        <v>43355</v>
      </c>
      <c r="B90" s="21" t="s">
        <v>11</v>
      </c>
      <c r="C90" s="22" t="s">
        <v>40</v>
      </c>
      <c r="D90" s="23">
        <v>1671461</v>
      </c>
      <c r="E90" s="41"/>
      <c r="F90" s="42">
        <v>18910</v>
      </c>
      <c r="G90" s="26"/>
      <c r="H90" s="43"/>
      <c r="I90" s="44"/>
      <c r="J90" s="29"/>
      <c r="K90" s="30" t="s">
        <v>36</v>
      </c>
      <c r="L90" s="45">
        <v>1</v>
      </c>
    </row>
    <row r="91" spans="1:12" x14ac:dyDescent="0.35">
      <c r="A91" s="20">
        <v>43356</v>
      </c>
      <c r="B91" s="21" t="s">
        <v>11</v>
      </c>
      <c r="C91" s="22" t="s">
        <v>40</v>
      </c>
      <c r="D91" s="23">
        <v>1672784</v>
      </c>
      <c r="E91" s="41"/>
      <c r="F91" s="42">
        <v>18380</v>
      </c>
      <c r="G91" s="26"/>
      <c r="H91" s="43"/>
      <c r="I91" s="44"/>
      <c r="J91" s="29"/>
      <c r="K91" s="30" t="s">
        <v>36</v>
      </c>
      <c r="L91" s="45">
        <v>1</v>
      </c>
    </row>
    <row r="92" spans="1:12" x14ac:dyDescent="0.35">
      <c r="A92" s="20">
        <v>43356</v>
      </c>
      <c r="B92" s="21" t="s">
        <v>10</v>
      </c>
      <c r="C92" s="22" t="s">
        <v>40</v>
      </c>
      <c r="D92" s="23">
        <v>1672204</v>
      </c>
      <c r="E92" s="41"/>
      <c r="F92" s="42">
        <v>21990</v>
      </c>
      <c r="G92" s="26"/>
      <c r="H92" s="43"/>
      <c r="I92" s="44"/>
      <c r="J92" s="29"/>
      <c r="K92" s="30" t="s">
        <v>36</v>
      </c>
      <c r="L92" s="45">
        <v>1</v>
      </c>
    </row>
    <row r="93" spans="1:12" x14ac:dyDescent="0.35">
      <c r="A93" s="20">
        <v>43357</v>
      </c>
      <c r="B93" s="21" t="s">
        <v>11</v>
      </c>
      <c r="C93" s="22" t="s">
        <v>40</v>
      </c>
      <c r="D93" s="23">
        <v>1673197</v>
      </c>
      <c r="E93" s="41"/>
      <c r="F93" s="42">
        <v>21680</v>
      </c>
      <c r="G93" s="26"/>
      <c r="H93" s="43"/>
      <c r="I93" s="44"/>
      <c r="J93" s="29"/>
      <c r="K93" s="30" t="s">
        <v>36</v>
      </c>
      <c r="L93" s="45">
        <v>1</v>
      </c>
    </row>
    <row r="94" spans="1:12" x14ac:dyDescent="0.35">
      <c r="A94" s="20">
        <v>43357</v>
      </c>
      <c r="B94" s="21" t="s">
        <v>11</v>
      </c>
      <c r="C94" s="22" t="s">
        <v>40</v>
      </c>
      <c r="D94" s="23">
        <v>1673891</v>
      </c>
      <c r="E94" s="41"/>
      <c r="F94" s="42">
        <v>20690</v>
      </c>
      <c r="G94" s="26"/>
      <c r="H94" s="43"/>
      <c r="I94" s="44"/>
      <c r="J94" s="29"/>
      <c r="K94" s="30" t="s">
        <v>36</v>
      </c>
      <c r="L94" s="45">
        <v>1</v>
      </c>
    </row>
    <row r="95" spans="1:12" x14ac:dyDescent="0.35">
      <c r="A95" s="20">
        <v>43358</v>
      </c>
      <c r="B95" s="21" t="s">
        <v>11</v>
      </c>
      <c r="C95" s="22" t="s">
        <v>40</v>
      </c>
      <c r="D95" s="23">
        <v>1674599</v>
      </c>
      <c r="E95" s="41"/>
      <c r="F95" s="42">
        <v>25905</v>
      </c>
      <c r="G95" s="26"/>
      <c r="H95" s="43"/>
      <c r="I95" s="44"/>
      <c r="J95" s="29"/>
      <c r="K95" s="30" t="s">
        <v>36</v>
      </c>
      <c r="L95" s="45">
        <v>1</v>
      </c>
    </row>
    <row r="96" spans="1:12" x14ac:dyDescent="0.35">
      <c r="A96" s="20">
        <v>43358</v>
      </c>
      <c r="B96" s="21" t="s">
        <v>11</v>
      </c>
      <c r="C96" s="22" t="s">
        <v>40</v>
      </c>
      <c r="D96" s="23">
        <v>1674595</v>
      </c>
      <c r="E96" s="41"/>
      <c r="F96" s="42">
        <v>23360</v>
      </c>
      <c r="G96" s="26"/>
      <c r="H96" s="43"/>
      <c r="I96" s="44"/>
      <c r="J96" s="29"/>
      <c r="K96" s="30" t="s">
        <v>36</v>
      </c>
      <c r="L96" s="45">
        <v>1</v>
      </c>
    </row>
    <row r="97" spans="1:12" x14ac:dyDescent="0.35">
      <c r="A97" s="20">
        <v>43358</v>
      </c>
      <c r="B97" s="21" t="s">
        <v>11</v>
      </c>
      <c r="C97" s="22" t="s">
        <v>40</v>
      </c>
      <c r="D97" s="23">
        <v>1674288</v>
      </c>
      <c r="E97" s="41"/>
      <c r="F97" s="42">
        <v>19320</v>
      </c>
      <c r="G97" s="26"/>
      <c r="H97" s="43"/>
      <c r="I97" s="44"/>
      <c r="J97" s="29"/>
      <c r="K97" s="30" t="s">
        <v>36</v>
      </c>
      <c r="L97" s="45">
        <v>1</v>
      </c>
    </row>
    <row r="98" spans="1:12" x14ac:dyDescent="0.35">
      <c r="A98" s="20">
        <v>43363</v>
      </c>
      <c r="B98" s="21" t="s">
        <v>11</v>
      </c>
      <c r="C98" s="22" t="s">
        <v>40</v>
      </c>
      <c r="D98" s="23">
        <v>1674784</v>
      </c>
      <c r="E98" s="41"/>
      <c r="F98" s="42">
        <v>17760</v>
      </c>
      <c r="G98" s="26"/>
      <c r="H98" s="43"/>
      <c r="I98" s="44"/>
      <c r="J98" s="29"/>
      <c r="K98" s="30" t="s">
        <v>36</v>
      </c>
      <c r="L98" s="45">
        <v>1</v>
      </c>
    </row>
    <row r="99" spans="1:12" x14ac:dyDescent="0.35">
      <c r="A99" s="20">
        <v>43363</v>
      </c>
      <c r="B99" s="21" t="s">
        <v>11</v>
      </c>
      <c r="C99" s="22" t="s">
        <v>40</v>
      </c>
      <c r="D99" s="23">
        <v>1675577</v>
      </c>
      <c r="E99" s="41"/>
      <c r="F99" s="42">
        <v>24865</v>
      </c>
      <c r="G99" s="26"/>
      <c r="H99" s="43"/>
      <c r="I99" s="44"/>
      <c r="J99" s="29"/>
      <c r="K99" s="30" t="s">
        <v>36</v>
      </c>
      <c r="L99" s="45">
        <v>1</v>
      </c>
    </row>
    <row r="100" spans="1:12" x14ac:dyDescent="0.35">
      <c r="A100" s="20">
        <v>43363</v>
      </c>
      <c r="B100" s="21" t="s">
        <v>11</v>
      </c>
      <c r="C100" s="22" t="s">
        <v>40</v>
      </c>
      <c r="D100" s="23">
        <v>1675099</v>
      </c>
      <c r="E100" s="41"/>
      <c r="F100" s="42">
        <v>15070</v>
      </c>
      <c r="G100" s="26"/>
      <c r="H100" s="43"/>
      <c r="I100" s="44"/>
      <c r="J100" s="29"/>
      <c r="K100" s="30" t="s">
        <v>36</v>
      </c>
      <c r="L100" s="45">
        <v>1</v>
      </c>
    </row>
    <row r="101" spans="1:12" x14ac:dyDescent="0.35">
      <c r="A101" s="20">
        <v>43364</v>
      </c>
      <c r="B101" s="21" t="s">
        <v>11</v>
      </c>
      <c r="C101" s="22" t="s">
        <v>40</v>
      </c>
      <c r="D101" s="23">
        <v>1676905</v>
      </c>
      <c r="E101" s="41"/>
      <c r="F101" s="42">
        <v>22705</v>
      </c>
      <c r="G101" s="26"/>
      <c r="H101" s="43"/>
      <c r="I101" s="44"/>
      <c r="J101" s="29"/>
      <c r="K101" s="30" t="s">
        <v>36</v>
      </c>
      <c r="L101" s="45">
        <v>1</v>
      </c>
    </row>
    <row r="102" spans="1:12" x14ac:dyDescent="0.35">
      <c r="A102" s="20">
        <v>43365</v>
      </c>
      <c r="B102" s="21" t="s">
        <v>11</v>
      </c>
      <c r="C102" s="22" t="s">
        <v>40</v>
      </c>
      <c r="D102" s="23">
        <v>1677197</v>
      </c>
      <c r="E102" s="41"/>
      <c r="F102" s="42">
        <v>18840</v>
      </c>
      <c r="G102" s="26"/>
      <c r="H102" s="43"/>
      <c r="I102" s="44"/>
      <c r="J102" s="29"/>
      <c r="K102" s="30" t="s">
        <v>36</v>
      </c>
      <c r="L102" s="45">
        <v>1</v>
      </c>
    </row>
    <row r="103" spans="1:12" x14ac:dyDescent="0.35">
      <c r="A103" s="20">
        <v>43367</v>
      </c>
      <c r="B103" s="21" t="s">
        <v>11</v>
      </c>
      <c r="C103" s="22" t="s">
        <v>40</v>
      </c>
      <c r="D103" s="23">
        <v>1677865</v>
      </c>
      <c r="E103" s="41"/>
      <c r="F103" s="42">
        <v>19120</v>
      </c>
      <c r="G103" s="26"/>
      <c r="H103" s="43"/>
      <c r="I103" s="44"/>
      <c r="J103" s="29"/>
      <c r="K103" s="30" t="s">
        <v>36</v>
      </c>
      <c r="L103" s="45">
        <v>1</v>
      </c>
    </row>
    <row r="104" spans="1:12" x14ac:dyDescent="0.35">
      <c r="A104" s="20">
        <v>43368</v>
      </c>
      <c r="B104" s="21" t="s">
        <v>11</v>
      </c>
      <c r="C104" s="22" t="s">
        <v>40</v>
      </c>
      <c r="D104" s="23">
        <v>1679054</v>
      </c>
      <c r="E104" s="41"/>
      <c r="F104" s="42">
        <v>20785</v>
      </c>
      <c r="G104" s="26"/>
      <c r="H104" s="43"/>
      <c r="I104" s="44"/>
      <c r="J104" s="29"/>
      <c r="K104" s="30" t="s">
        <v>36</v>
      </c>
      <c r="L104" s="45">
        <v>1</v>
      </c>
    </row>
    <row r="105" spans="1:12" x14ac:dyDescent="0.35">
      <c r="A105" s="20">
        <v>43368</v>
      </c>
      <c r="B105" s="21" t="s">
        <v>11</v>
      </c>
      <c r="C105" s="22" t="s">
        <v>40</v>
      </c>
      <c r="D105" s="23">
        <v>1680155</v>
      </c>
      <c r="E105" s="41"/>
      <c r="F105" s="42">
        <v>21065</v>
      </c>
      <c r="G105" s="26"/>
      <c r="H105" s="43"/>
      <c r="I105" s="44"/>
      <c r="J105" s="29"/>
      <c r="K105" s="30" t="s">
        <v>36</v>
      </c>
      <c r="L105" s="45">
        <v>1</v>
      </c>
    </row>
    <row r="106" spans="1:12" x14ac:dyDescent="0.35">
      <c r="A106" s="20">
        <v>43369</v>
      </c>
      <c r="B106" s="21" t="s">
        <v>11</v>
      </c>
      <c r="C106" s="22" t="s">
        <v>40</v>
      </c>
      <c r="D106" s="23">
        <v>1680891</v>
      </c>
      <c r="E106" s="41"/>
      <c r="F106" s="42">
        <v>17984</v>
      </c>
      <c r="G106" s="26"/>
      <c r="H106" s="43"/>
      <c r="I106" s="44"/>
      <c r="J106" s="29"/>
      <c r="K106" s="30" t="s">
        <v>36</v>
      </c>
      <c r="L106" s="45">
        <v>1</v>
      </c>
    </row>
    <row r="107" spans="1:12" x14ac:dyDescent="0.35">
      <c r="A107" s="20">
        <v>43369</v>
      </c>
      <c r="B107" s="21" t="s">
        <v>11</v>
      </c>
      <c r="C107" s="22" t="s">
        <v>40</v>
      </c>
      <c r="D107" s="23">
        <v>1680874</v>
      </c>
      <c r="E107" s="41"/>
      <c r="F107" s="42">
        <v>22235</v>
      </c>
      <c r="G107" s="26"/>
      <c r="H107" s="43"/>
      <c r="I107" s="44"/>
      <c r="J107" s="29"/>
      <c r="K107" s="30" t="s">
        <v>36</v>
      </c>
      <c r="L107" s="45">
        <v>1</v>
      </c>
    </row>
    <row r="108" spans="1:12" x14ac:dyDescent="0.35">
      <c r="A108" s="20">
        <v>43369</v>
      </c>
      <c r="B108" s="21" t="s">
        <v>11</v>
      </c>
      <c r="C108" s="22" t="s">
        <v>40</v>
      </c>
      <c r="D108" s="23">
        <v>1681562</v>
      </c>
      <c r="E108" s="41"/>
      <c r="F108" s="42">
        <v>21525</v>
      </c>
      <c r="G108" s="26"/>
      <c r="H108" s="43"/>
      <c r="I108" s="44"/>
      <c r="J108" s="29"/>
      <c r="K108" s="30" t="s">
        <v>36</v>
      </c>
      <c r="L108" s="45">
        <v>1</v>
      </c>
    </row>
    <row r="109" spans="1:12" x14ac:dyDescent="0.35">
      <c r="A109" s="20">
        <v>43370</v>
      </c>
      <c r="B109" s="21" t="s">
        <v>11</v>
      </c>
      <c r="C109" s="22" t="s">
        <v>40</v>
      </c>
      <c r="D109" s="23">
        <v>1682282</v>
      </c>
      <c r="E109" s="41"/>
      <c r="F109" s="42">
        <v>19414</v>
      </c>
      <c r="G109" s="26"/>
      <c r="H109" s="43"/>
      <c r="I109" s="44"/>
      <c r="J109" s="29"/>
      <c r="K109" s="30" t="s">
        <v>36</v>
      </c>
      <c r="L109" s="45">
        <v>1</v>
      </c>
    </row>
    <row r="110" spans="1:12" x14ac:dyDescent="0.35">
      <c r="A110" s="20">
        <v>43370</v>
      </c>
      <c r="B110" s="21" t="s">
        <v>11</v>
      </c>
      <c r="C110" s="22" t="s">
        <v>40</v>
      </c>
      <c r="D110" s="23">
        <v>1682924</v>
      </c>
      <c r="E110" s="41"/>
      <c r="F110" s="42">
        <v>20125</v>
      </c>
      <c r="G110" s="26"/>
      <c r="H110" s="43"/>
      <c r="I110" s="44"/>
      <c r="J110" s="29"/>
      <c r="K110" s="30" t="s">
        <v>36</v>
      </c>
      <c r="L110" s="45">
        <v>1</v>
      </c>
    </row>
    <row r="111" spans="1:12" x14ac:dyDescent="0.35">
      <c r="A111" s="20">
        <v>43372</v>
      </c>
      <c r="B111" s="21" t="s">
        <v>11</v>
      </c>
      <c r="C111" s="22" t="s">
        <v>40</v>
      </c>
      <c r="D111" s="23">
        <v>1684836</v>
      </c>
      <c r="E111" s="41"/>
      <c r="F111" s="42">
        <v>20085</v>
      </c>
      <c r="G111" s="26"/>
      <c r="H111" s="43"/>
      <c r="I111" s="44"/>
      <c r="J111" s="29"/>
      <c r="K111" s="30" t="s">
        <v>36</v>
      </c>
      <c r="L111" s="45">
        <v>1</v>
      </c>
    </row>
    <row r="112" spans="1:12" x14ac:dyDescent="0.35">
      <c r="A112" s="20">
        <v>43371</v>
      </c>
      <c r="B112" s="21" t="s">
        <v>10</v>
      </c>
      <c r="C112" s="22" t="s">
        <v>40</v>
      </c>
      <c r="D112" s="23">
        <v>1683527</v>
      </c>
      <c r="E112" s="41"/>
      <c r="F112" s="42">
        <v>22174</v>
      </c>
      <c r="G112" s="26"/>
      <c r="H112" s="43"/>
      <c r="I112" s="44"/>
      <c r="J112" s="29"/>
      <c r="K112" s="30" t="s">
        <v>36</v>
      </c>
      <c r="L112" s="45">
        <v>1</v>
      </c>
    </row>
    <row r="113" spans="1:12" x14ac:dyDescent="0.35">
      <c r="A113" s="20">
        <v>43367</v>
      </c>
      <c r="B113" s="21" t="s">
        <v>11</v>
      </c>
      <c r="C113" s="22" t="s">
        <v>40</v>
      </c>
      <c r="D113" s="23">
        <v>1678124</v>
      </c>
      <c r="E113" s="41"/>
      <c r="F113" s="42">
        <v>20555</v>
      </c>
      <c r="G113" s="26"/>
      <c r="H113" s="43"/>
      <c r="I113" s="44"/>
      <c r="J113" s="29"/>
      <c r="K113" s="30" t="s">
        <v>36</v>
      </c>
      <c r="L113" s="45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3" priority="1"/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23B76-72F1-492C-8922-E5F2DEDAC033}">
  <dimension ref="A1:L145"/>
  <sheetViews>
    <sheetView topLeftCell="A10" workbookViewId="0">
      <selection activeCell="A20" sqref="A20:L145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369534</v>
      </c>
      <c r="J6" s="12"/>
      <c r="K6" s="8">
        <v>800000</v>
      </c>
      <c r="L6" s="9">
        <f t="shared" si="0"/>
        <v>369.53399999999999</v>
      </c>
    </row>
    <row r="7" spans="1:12" x14ac:dyDescent="0.35">
      <c r="G7" s="31" t="s">
        <v>11</v>
      </c>
      <c r="H7" s="32"/>
      <c r="I7" s="6">
        <f>SUMIF(B20:B10026,"Ceniza",F20:F10026)</f>
        <v>988877</v>
      </c>
      <c r="J7" s="12"/>
      <c r="K7" s="8">
        <v>3200000</v>
      </c>
      <c r="L7" s="9">
        <f t="shared" si="0"/>
        <v>988.87699999999995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85970</v>
      </c>
      <c r="J8" s="12"/>
      <c r="K8" s="8">
        <v>50000</v>
      </c>
      <c r="L8" s="9">
        <f t="shared" si="0"/>
        <v>85.97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44700</v>
      </c>
      <c r="J11" s="12"/>
      <c r="K11" s="8">
        <v>50000</v>
      </c>
      <c r="L11" s="9">
        <f t="shared" si="0"/>
        <v>44.7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170140</v>
      </c>
      <c r="J13" s="12"/>
      <c r="K13" s="8">
        <v>50000</v>
      </c>
      <c r="L13" s="9">
        <f t="shared" si="0"/>
        <v>170.14</v>
      </c>
    </row>
    <row r="14" spans="1:12" x14ac:dyDescent="0.35">
      <c r="G14" s="31" t="s">
        <v>18</v>
      </c>
      <c r="H14" s="32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2080</v>
      </c>
      <c r="F18" s="16">
        <f>SUBTOTAL(9,F20:F10026)</f>
        <v>2496271</v>
      </c>
      <c r="I18" s="15">
        <f>SUBTOTAL(9,I20:I10026)</f>
        <v>180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43374</v>
      </c>
      <c r="B20" s="21" t="s">
        <v>17</v>
      </c>
      <c r="C20" s="22" t="s">
        <v>35</v>
      </c>
      <c r="D20" s="23">
        <v>969967</v>
      </c>
      <c r="E20" s="24">
        <v>40</v>
      </c>
      <c r="F20" s="25">
        <v>15590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43375</v>
      </c>
      <c r="B21" s="21" t="s">
        <v>17</v>
      </c>
      <c r="C21" s="22" t="s">
        <v>35</v>
      </c>
      <c r="D21" s="23">
        <v>970407</v>
      </c>
      <c r="E21" s="24">
        <v>40</v>
      </c>
      <c r="F21" s="25">
        <v>15280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43375</v>
      </c>
      <c r="B22" s="21" t="s">
        <v>12</v>
      </c>
      <c r="C22" s="22" t="s">
        <v>35</v>
      </c>
      <c r="D22" s="23">
        <v>970400</v>
      </c>
      <c r="E22" s="24">
        <v>40</v>
      </c>
      <c r="F22" s="25">
        <v>16750</v>
      </c>
      <c r="G22" s="26"/>
      <c r="H22" s="27"/>
      <c r="I22" s="28">
        <v>36</v>
      </c>
      <c r="J22" s="29"/>
      <c r="K22" s="30" t="s">
        <v>36</v>
      </c>
      <c r="L22" s="22">
        <v>1</v>
      </c>
    </row>
    <row r="23" spans="1:12" x14ac:dyDescent="0.35">
      <c r="A23" s="20">
        <v>43376</v>
      </c>
      <c r="B23" s="21" t="s">
        <v>17</v>
      </c>
      <c r="C23" s="22" t="s">
        <v>35</v>
      </c>
      <c r="D23" s="23">
        <v>970800</v>
      </c>
      <c r="E23" s="24">
        <v>40</v>
      </c>
      <c r="F23" s="25">
        <v>17220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43377</v>
      </c>
      <c r="B24" s="21" t="s">
        <v>17</v>
      </c>
      <c r="C24" s="22" t="s">
        <v>35</v>
      </c>
      <c r="D24" s="23">
        <v>971252</v>
      </c>
      <c r="E24" s="24">
        <v>40</v>
      </c>
      <c r="F24" s="25">
        <v>14480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>
        <v>43377</v>
      </c>
      <c r="B25" s="21" t="s">
        <v>12</v>
      </c>
      <c r="C25" s="22" t="s">
        <v>35</v>
      </c>
      <c r="D25" s="23">
        <v>971240</v>
      </c>
      <c r="E25" s="24">
        <v>40</v>
      </c>
      <c r="F25" s="25">
        <v>22940</v>
      </c>
      <c r="G25" s="26"/>
      <c r="H25" s="27"/>
      <c r="I25" s="28">
        <v>36</v>
      </c>
      <c r="J25" s="29"/>
      <c r="K25" s="30" t="s">
        <v>36</v>
      </c>
      <c r="L25" s="22">
        <v>1</v>
      </c>
    </row>
    <row r="26" spans="1:12" x14ac:dyDescent="0.35">
      <c r="A26" s="20">
        <v>43378</v>
      </c>
      <c r="B26" s="21" t="s">
        <v>17</v>
      </c>
      <c r="C26" s="22" t="s">
        <v>35</v>
      </c>
      <c r="D26" s="23">
        <v>971691</v>
      </c>
      <c r="E26" s="24">
        <v>40</v>
      </c>
      <c r="F26" s="25">
        <v>15580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5">
      <c r="A27" s="20">
        <v>43378</v>
      </c>
      <c r="B27" s="21" t="s">
        <v>12</v>
      </c>
      <c r="C27" s="22" t="s">
        <v>35</v>
      </c>
      <c r="D27" s="23">
        <v>971682</v>
      </c>
      <c r="E27" s="24">
        <v>40</v>
      </c>
      <c r="F27" s="25">
        <v>13750</v>
      </c>
      <c r="G27" s="26"/>
      <c r="H27" s="27"/>
      <c r="I27" s="28">
        <v>36</v>
      </c>
      <c r="J27" s="29"/>
      <c r="K27" s="30" t="s">
        <v>36</v>
      </c>
      <c r="L27" s="22">
        <v>1</v>
      </c>
    </row>
    <row r="28" spans="1:12" x14ac:dyDescent="0.35">
      <c r="A28" s="20">
        <v>43379</v>
      </c>
      <c r="B28" s="21" t="s">
        <v>41</v>
      </c>
      <c r="C28" s="22" t="s">
        <v>35</v>
      </c>
      <c r="D28" s="23">
        <v>972127</v>
      </c>
      <c r="E28" s="24">
        <v>40</v>
      </c>
      <c r="F28" s="25">
        <v>15300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5">
      <c r="A29" s="20">
        <v>43380</v>
      </c>
      <c r="B29" s="21" t="s">
        <v>41</v>
      </c>
      <c r="C29" s="22" t="s">
        <v>35</v>
      </c>
      <c r="D29" s="23">
        <v>972390</v>
      </c>
      <c r="E29" s="24">
        <v>40</v>
      </c>
      <c r="F29" s="25">
        <v>19850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5">
      <c r="A30" s="20">
        <v>43381</v>
      </c>
      <c r="B30" s="21" t="s">
        <v>12</v>
      </c>
      <c r="C30" s="22" t="s">
        <v>35</v>
      </c>
      <c r="D30" s="23">
        <v>972555</v>
      </c>
      <c r="E30" s="24">
        <v>40</v>
      </c>
      <c r="F30" s="25">
        <v>12820</v>
      </c>
      <c r="G30" s="26"/>
      <c r="H30" s="27"/>
      <c r="I30" s="28">
        <v>36</v>
      </c>
      <c r="J30" s="29"/>
      <c r="K30" s="30" t="s">
        <v>36</v>
      </c>
      <c r="L30" s="22">
        <v>1</v>
      </c>
    </row>
    <row r="31" spans="1:12" x14ac:dyDescent="0.35">
      <c r="A31" s="20">
        <v>43381</v>
      </c>
      <c r="B31" s="21" t="s">
        <v>41</v>
      </c>
      <c r="C31" s="22" t="s">
        <v>35</v>
      </c>
      <c r="D31" s="23">
        <v>972553</v>
      </c>
      <c r="E31" s="24">
        <v>40</v>
      </c>
      <c r="F31" s="25">
        <v>9550</v>
      </c>
      <c r="G31" s="26"/>
      <c r="H31" s="27"/>
      <c r="I31" s="28"/>
      <c r="J31" s="29"/>
      <c r="K31" s="30" t="s">
        <v>36</v>
      </c>
      <c r="L31" s="22">
        <v>1</v>
      </c>
    </row>
    <row r="32" spans="1:12" x14ac:dyDescent="0.35">
      <c r="A32" s="20">
        <v>43383</v>
      </c>
      <c r="B32" s="21" t="s">
        <v>10</v>
      </c>
      <c r="C32" s="22" t="s">
        <v>35</v>
      </c>
      <c r="D32" s="23">
        <v>973403</v>
      </c>
      <c r="E32" s="24">
        <v>40</v>
      </c>
      <c r="F32" s="25">
        <v>18150</v>
      </c>
      <c r="G32" s="26"/>
      <c r="H32" s="27"/>
      <c r="I32" s="28"/>
      <c r="J32" s="29"/>
      <c r="K32" s="30" t="s">
        <v>36</v>
      </c>
      <c r="L32" s="22">
        <v>1</v>
      </c>
    </row>
    <row r="33" spans="1:12" x14ac:dyDescent="0.35">
      <c r="A33" s="20">
        <v>43383</v>
      </c>
      <c r="B33" s="21" t="s">
        <v>17</v>
      </c>
      <c r="C33" s="22" t="s">
        <v>35</v>
      </c>
      <c r="D33" s="23">
        <v>973398</v>
      </c>
      <c r="E33" s="24">
        <v>40</v>
      </c>
      <c r="F33" s="25">
        <v>13740</v>
      </c>
      <c r="G33" s="26"/>
      <c r="H33" s="27"/>
      <c r="I33" s="28"/>
      <c r="J33" s="29"/>
      <c r="K33" s="30" t="s">
        <v>36</v>
      </c>
      <c r="L33" s="22">
        <v>1</v>
      </c>
    </row>
    <row r="34" spans="1:12" x14ac:dyDescent="0.35">
      <c r="A34" s="20">
        <v>43383</v>
      </c>
      <c r="B34" s="21" t="s">
        <v>12</v>
      </c>
      <c r="C34" s="22" t="s">
        <v>35</v>
      </c>
      <c r="D34" s="23">
        <v>973375</v>
      </c>
      <c r="E34" s="24">
        <v>40</v>
      </c>
      <c r="F34" s="25">
        <v>19710</v>
      </c>
      <c r="G34" s="26"/>
      <c r="H34" s="27"/>
      <c r="I34" s="28">
        <v>36</v>
      </c>
      <c r="J34" s="29"/>
      <c r="K34" s="30" t="s">
        <v>36</v>
      </c>
      <c r="L34" s="22">
        <v>1</v>
      </c>
    </row>
    <row r="35" spans="1:12" x14ac:dyDescent="0.35">
      <c r="A35" s="20">
        <v>43383</v>
      </c>
      <c r="B35" s="21" t="s">
        <v>10</v>
      </c>
      <c r="C35" s="22" t="s">
        <v>35</v>
      </c>
      <c r="D35" s="23">
        <v>973403</v>
      </c>
      <c r="E35" s="24">
        <v>40</v>
      </c>
      <c r="F35" s="25">
        <v>18150</v>
      </c>
      <c r="G35" s="26"/>
      <c r="H35" s="27"/>
      <c r="I35" s="28"/>
      <c r="J35" s="29"/>
      <c r="K35" s="30" t="s">
        <v>36</v>
      </c>
      <c r="L35" s="22">
        <v>1</v>
      </c>
    </row>
    <row r="36" spans="1:12" x14ac:dyDescent="0.35">
      <c r="A36" s="20">
        <v>43384</v>
      </c>
      <c r="B36" s="21" t="s">
        <v>10</v>
      </c>
      <c r="C36" s="22" t="s">
        <v>35</v>
      </c>
      <c r="D36" s="23">
        <v>973836</v>
      </c>
      <c r="E36" s="24">
        <v>40</v>
      </c>
      <c r="F36" s="25">
        <v>21170</v>
      </c>
      <c r="G36" s="26"/>
      <c r="H36" s="27"/>
      <c r="I36" s="28"/>
      <c r="J36" s="29"/>
      <c r="K36" s="30" t="s">
        <v>36</v>
      </c>
      <c r="L36" s="22">
        <v>1</v>
      </c>
    </row>
    <row r="37" spans="1:12" x14ac:dyDescent="0.35">
      <c r="A37" s="20">
        <v>43384</v>
      </c>
      <c r="B37" s="21" t="s">
        <v>17</v>
      </c>
      <c r="C37" s="22" t="s">
        <v>35</v>
      </c>
      <c r="D37" s="23">
        <v>973831</v>
      </c>
      <c r="E37" s="24">
        <v>40</v>
      </c>
      <c r="F37" s="25">
        <v>18190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5">
      <c r="A38" s="20">
        <v>43391</v>
      </c>
      <c r="B38" s="21" t="s">
        <v>17</v>
      </c>
      <c r="C38" s="22" t="s">
        <v>35</v>
      </c>
      <c r="D38" s="23">
        <v>975744</v>
      </c>
      <c r="E38" s="24">
        <v>40</v>
      </c>
      <c r="F38" s="25">
        <v>16070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5">
      <c r="A39" s="20">
        <v>43393</v>
      </c>
      <c r="B39" s="21" t="s">
        <v>10</v>
      </c>
      <c r="C39" s="22" t="s">
        <v>35</v>
      </c>
      <c r="D39" s="23">
        <v>976534</v>
      </c>
      <c r="E39" s="24">
        <v>40</v>
      </c>
      <c r="F39" s="25">
        <v>17550</v>
      </c>
      <c r="G39" s="26"/>
      <c r="H39" s="27"/>
      <c r="I39" s="28"/>
      <c r="J39" s="29"/>
      <c r="K39" s="30" t="s">
        <v>36</v>
      </c>
      <c r="L39" s="22">
        <v>1</v>
      </c>
    </row>
    <row r="40" spans="1:12" x14ac:dyDescent="0.35">
      <c r="A40" s="20">
        <v>43393</v>
      </c>
      <c r="B40" s="21" t="s">
        <v>17</v>
      </c>
      <c r="C40" s="22" t="s">
        <v>35</v>
      </c>
      <c r="D40" s="23">
        <v>976532</v>
      </c>
      <c r="E40" s="24">
        <v>40</v>
      </c>
      <c r="F40" s="25">
        <v>14030</v>
      </c>
      <c r="G40" s="26"/>
      <c r="H40" s="27"/>
      <c r="I40" s="28"/>
      <c r="J40" s="29"/>
      <c r="K40" s="30" t="s">
        <v>36</v>
      </c>
      <c r="L40" s="22">
        <v>1</v>
      </c>
    </row>
    <row r="41" spans="1:12" x14ac:dyDescent="0.35">
      <c r="A41" s="20">
        <v>43395</v>
      </c>
      <c r="B41" s="21" t="s">
        <v>17</v>
      </c>
      <c r="C41" s="22" t="s">
        <v>35</v>
      </c>
      <c r="D41" s="23">
        <v>976954</v>
      </c>
      <c r="E41" s="24">
        <v>40</v>
      </c>
      <c r="F41" s="25">
        <v>14830</v>
      </c>
      <c r="G41" s="26"/>
      <c r="H41" s="27"/>
      <c r="I41" s="28"/>
      <c r="J41" s="29"/>
      <c r="K41" s="30" t="s">
        <v>36</v>
      </c>
      <c r="L41" s="22">
        <v>1</v>
      </c>
    </row>
    <row r="42" spans="1:12" x14ac:dyDescent="0.35">
      <c r="A42" s="20">
        <v>43397</v>
      </c>
      <c r="B42" s="21" t="s">
        <v>10</v>
      </c>
      <c r="C42" s="22" t="s">
        <v>35</v>
      </c>
      <c r="D42" s="23">
        <v>977762</v>
      </c>
      <c r="E42" s="24">
        <v>40</v>
      </c>
      <c r="F42" s="25">
        <v>20550</v>
      </c>
      <c r="G42" s="26"/>
      <c r="H42" s="27"/>
      <c r="I42" s="28"/>
      <c r="J42" s="29"/>
      <c r="K42" s="30" t="s">
        <v>36</v>
      </c>
      <c r="L42" s="22">
        <v>1</v>
      </c>
    </row>
    <row r="43" spans="1:12" x14ac:dyDescent="0.35">
      <c r="A43" s="20">
        <v>43398</v>
      </c>
      <c r="B43" s="21" t="s">
        <v>17</v>
      </c>
      <c r="C43" s="22" t="s">
        <v>35</v>
      </c>
      <c r="D43" s="23">
        <v>978138</v>
      </c>
      <c r="E43" s="24">
        <v>40</v>
      </c>
      <c r="F43" s="25">
        <v>15130</v>
      </c>
      <c r="G43" s="26"/>
      <c r="H43" s="27"/>
      <c r="I43" s="28"/>
      <c r="J43" s="29"/>
      <c r="K43" s="30" t="s">
        <v>36</v>
      </c>
      <c r="L43" s="22">
        <v>1</v>
      </c>
    </row>
    <row r="44" spans="1:12" x14ac:dyDescent="0.35">
      <c r="A44" s="20">
        <v>43374</v>
      </c>
      <c r="B44" s="21" t="s">
        <v>11</v>
      </c>
      <c r="C44" s="22" t="s">
        <v>40</v>
      </c>
      <c r="D44" s="23">
        <v>1685130</v>
      </c>
      <c r="E44" s="41"/>
      <c r="F44" s="42">
        <v>17534</v>
      </c>
      <c r="G44" s="26"/>
      <c r="H44" s="43"/>
      <c r="I44" s="44"/>
      <c r="J44" s="29"/>
      <c r="K44" s="30" t="s">
        <v>36</v>
      </c>
      <c r="L44" s="45">
        <v>1</v>
      </c>
    </row>
    <row r="45" spans="1:12" x14ac:dyDescent="0.35">
      <c r="A45" s="20">
        <v>43374</v>
      </c>
      <c r="B45" s="21" t="s">
        <v>11</v>
      </c>
      <c r="C45" s="22" t="s">
        <v>40</v>
      </c>
      <c r="D45" s="23">
        <v>1685493</v>
      </c>
      <c r="E45" s="41"/>
      <c r="F45" s="42">
        <v>24175</v>
      </c>
      <c r="G45" s="26"/>
      <c r="H45" s="43"/>
      <c r="I45" s="44"/>
      <c r="J45" s="29"/>
      <c r="K45" s="30" t="s">
        <v>36</v>
      </c>
      <c r="L45" s="45">
        <v>1</v>
      </c>
    </row>
    <row r="46" spans="1:12" x14ac:dyDescent="0.35">
      <c r="A46" s="20">
        <v>43375</v>
      </c>
      <c r="B46" s="21" t="s">
        <v>11</v>
      </c>
      <c r="C46" s="22" t="s">
        <v>40</v>
      </c>
      <c r="D46" s="23">
        <v>1685971</v>
      </c>
      <c r="E46" s="41"/>
      <c r="F46" s="42">
        <v>26635</v>
      </c>
      <c r="G46" s="26"/>
      <c r="H46" s="43"/>
      <c r="I46" s="44"/>
      <c r="J46" s="29"/>
      <c r="K46" s="30" t="s">
        <v>36</v>
      </c>
      <c r="L46" s="45">
        <v>1</v>
      </c>
    </row>
    <row r="47" spans="1:12" x14ac:dyDescent="0.35">
      <c r="A47" s="20">
        <v>43375</v>
      </c>
      <c r="B47" s="21" t="s">
        <v>11</v>
      </c>
      <c r="C47" s="22" t="s">
        <v>40</v>
      </c>
      <c r="D47" s="23">
        <v>1686515</v>
      </c>
      <c r="E47" s="41"/>
      <c r="F47" s="42">
        <v>21004</v>
      </c>
      <c r="G47" s="26"/>
      <c r="H47" s="43"/>
      <c r="I47" s="44"/>
      <c r="J47" s="29"/>
      <c r="K47" s="30" t="s">
        <v>36</v>
      </c>
      <c r="L47" s="45">
        <v>1</v>
      </c>
    </row>
    <row r="48" spans="1:12" x14ac:dyDescent="0.35">
      <c r="A48" s="20">
        <v>43376</v>
      </c>
      <c r="B48" s="21" t="s">
        <v>11</v>
      </c>
      <c r="C48" s="22" t="s">
        <v>40</v>
      </c>
      <c r="D48" s="23">
        <v>1687186</v>
      </c>
      <c r="E48" s="41"/>
      <c r="F48" s="42">
        <v>21535</v>
      </c>
      <c r="G48" s="26"/>
      <c r="H48" s="43"/>
      <c r="I48" s="44"/>
      <c r="J48" s="29"/>
      <c r="K48" s="30" t="s">
        <v>36</v>
      </c>
      <c r="L48" s="45">
        <v>1</v>
      </c>
    </row>
    <row r="49" spans="1:12" x14ac:dyDescent="0.35">
      <c r="A49" s="20">
        <v>43376</v>
      </c>
      <c r="B49" s="21" t="s">
        <v>11</v>
      </c>
      <c r="C49" s="22" t="s">
        <v>40</v>
      </c>
      <c r="D49" s="23">
        <v>1687986</v>
      </c>
      <c r="E49" s="41"/>
      <c r="F49" s="42">
        <v>25755</v>
      </c>
      <c r="G49" s="26"/>
      <c r="H49" s="43"/>
      <c r="I49" s="44"/>
      <c r="J49" s="29"/>
      <c r="K49" s="30" t="s">
        <v>36</v>
      </c>
      <c r="L49" s="45">
        <v>1</v>
      </c>
    </row>
    <row r="50" spans="1:12" x14ac:dyDescent="0.35">
      <c r="A50" s="20">
        <v>43377</v>
      </c>
      <c r="B50" s="21" t="s">
        <v>11</v>
      </c>
      <c r="C50" s="22" t="s">
        <v>40</v>
      </c>
      <c r="D50" s="23">
        <v>1688469</v>
      </c>
      <c r="E50" s="41"/>
      <c r="F50" s="42">
        <v>23795</v>
      </c>
      <c r="G50" s="26"/>
      <c r="H50" s="43"/>
      <c r="I50" s="44"/>
      <c r="J50" s="29"/>
      <c r="K50" s="30" t="s">
        <v>36</v>
      </c>
      <c r="L50" s="45">
        <v>1</v>
      </c>
    </row>
    <row r="51" spans="1:12" x14ac:dyDescent="0.35">
      <c r="A51" s="20">
        <v>43378</v>
      </c>
      <c r="B51" s="21" t="s">
        <v>11</v>
      </c>
      <c r="C51" s="22" t="s">
        <v>40</v>
      </c>
      <c r="D51" s="23">
        <v>1689450</v>
      </c>
      <c r="E51" s="41"/>
      <c r="F51" s="42">
        <v>22974</v>
      </c>
      <c r="G51" s="26"/>
      <c r="H51" s="43"/>
      <c r="I51" s="44"/>
      <c r="J51" s="29"/>
      <c r="K51" s="30" t="s">
        <v>36</v>
      </c>
      <c r="L51" s="45">
        <v>1</v>
      </c>
    </row>
    <row r="52" spans="1:12" x14ac:dyDescent="0.35">
      <c r="A52" s="20">
        <v>43381</v>
      </c>
      <c r="B52" s="21" t="s">
        <v>10</v>
      </c>
      <c r="C52" s="22" t="s">
        <v>40</v>
      </c>
      <c r="D52" s="23">
        <v>1691867</v>
      </c>
      <c r="E52" s="41"/>
      <c r="F52" s="42">
        <v>22844</v>
      </c>
      <c r="G52" s="26"/>
      <c r="H52" s="43"/>
      <c r="I52" s="44"/>
      <c r="J52" s="29"/>
      <c r="K52" s="30" t="s">
        <v>36</v>
      </c>
      <c r="L52" s="45">
        <v>1</v>
      </c>
    </row>
    <row r="53" spans="1:12" x14ac:dyDescent="0.35">
      <c r="A53" s="20">
        <v>43381</v>
      </c>
      <c r="B53" s="21" t="s">
        <v>11</v>
      </c>
      <c r="C53" s="22" t="s">
        <v>40</v>
      </c>
      <c r="D53" s="23">
        <v>1691851</v>
      </c>
      <c r="E53" s="41"/>
      <c r="F53" s="42">
        <v>22870</v>
      </c>
      <c r="G53" s="26"/>
      <c r="H53" s="43"/>
      <c r="I53" s="44"/>
      <c r="J53" s="29"/>
      <c r="K53" s="30" t="s">
        <v>36</v>
      </c>
      <c r="L53" s="45">
        <v>1</v>
      </c>
    </row>
    <row r="54" spans="1:12" x14ac:dyDescent="0.35">
      <c r="A54" s="20">
        <v>43382</v>
      </c>
      <c r="B54" s="21" t="s">
        <v>11</v>
      </c>
      <c r="C54" s="22" t="s">
        <v>40</v>
      </c>
      <c r="D54" s="23">
        <v>1692484</v>
      </c>
      <c r="E54" s="41"/>
      <c r="F54" s="42">
        <v>18958</v>
      </c>
      <c r="G54" s="26"/>
      <c r="H54" s="43"/>
      <c r="I54" s="44"/>
      <c r="J54" s="29"/>
      <c r="K54" s="30" t="s">
        <v>36</v>
      </c>
      <c r="L54" s="45">
        <v>1</v>
      </c>
    </row>
    <row r="55" spans="1:12" x14ac:dyDescent="0.35">
      <c r="A55" s="20">
        <v>43382</v>
      </c>
      <c r="B55" s="21" t="s">
        <v>10</v>
      </c>
      <c r="C55" s="22" t="s">
        <v>40</v>
      </c>
      <c r="D55" s="23">
        <v>1692692</v>
      </c>
      <c r="E55" s="41"/>
      <c r="F55" s="42">
        <v>23590</v>
      </c>
      <c r="G55" s="26"/>
      <c r="H55" s="43"/>
      <c r="I55" s="44"/>
      <c r="J55" s="29"/>
      <c r="K55" s="30" t="s">
        <v>36</v>
      </c>
      <c r="L55" s="45">
        <v>1</v>
      </c>
    </row>
    <row r="56" spans="1:12" x14ac:dyDescent="0.35">
      <c r="A56" s="20">
        <v>43383</v>
      </c>
      <c r="B56" s="21" t="s">
        <v>10</v>
      </c>
      <c r="C56" s="22" t="s">
        <v>40</v>
      </c>
      <c r="D56" s="23">
        <v>1693826</v>
      </c>
      <c r="E56" s="41"/>
      <c r="F56" s="42">
        <v>19710</v>
      </c>
      <c r="G56" s="26"/>
      <c r="H56" s="43"/>
      <c r="I56" s="44"/>
      <c r="J56" s="29"/>
      <c r="K56" s="30" t="s">
        <v>36</v>
      </c>
      <c r="L56" s="45">
        <v>1</v>
      </c>
    </row>
    <row r="57" spans="1:12" x14ac:dyDescent="0.35">
      <c r="A57" s="20">
        <v>43383</v>
      </c>
      <c r="B57" s="21" t="s">
        <v>11</v>
      </c>
      <c r="C57" s="22" t="s">
        <v>40</v>
      </c>
      <c r="D57" s="23">
        <v>1694731</v>
      </c>
      <c r="E57" s="41"/>
      <c r="F57" s="42">
        <v>24570</v>
      </c>
      <c r="G57" s="26"/>
      <c r="H57" s="43"/>
      <c r="I57" s="44"/>
      <c r="J57" s="29"/>
      <c r="K57" s="30" t="s">
        <v>36</v>
      </c>
      <c r="L57" s="45">
        <v>1</v>
      </c>
    </row>
    <row r="58" spans="1:12" x14ac:dyDescent="0.35">
      <c r="A58" s="20">
        <v>43383</v>
      </c>
      <c r="B58" s="21" t="s">
        <v>10</v>
      </c>
      <c r="C58" s="22" t="s">
        <v>40</v>
      </c>
      <c r="D58" s="23">
        <v>1694793</v>
      </c>
      <c r="E58" s="41"/>
      <c r="F58" s="42">
        <v>21030</v>
      </c>
      <c r="G58" s="26"/>
      <c r="H58" s="43"/>
      <c r="I58" s="44"/>
      <c r="J58" s="29"/>
      <c r="K58" s="30" t="s">
        <v>36</v>
      </c>
      <c r="L58" s="45">
        <v>1</v>
      </c>
    </row>
    <row r="59" spans="1:12" x14ac:dyDescent="0.35">
      <c r="A59" s="20">
        <v>43384</v>
      </c>
      <c r="B59" s="21" t="s">
        <v>11</v>
      </c>
      <c r="C59" s="22" t="s">
        <v>40</v>
      </c>
      <c r="D59" s="23">
        <v>1695315</v>
      </c>
      <c r="E59" s="41"/>
      <c r="F59" s="42">
        <v>21230</v>
      </c>
      <c r="G59" s="26"/>
      <c r="H59" s="43"/>
      <c r="I59" s="44"/>
      <c r="J59" s="29"/>
      <c r="K59" s="30" t="s">
        <v>36</v>
      </c>
      <c r="L59" s="45">
        <v>1</v>
      </c>
    </row>
    <row r="60" spans="1:12" x14ac:dyDescent="0.35">
      <c r="A60" s="20">
        <v>43384</v>
      </c>
      <c r="B60" s="21" t="s">
        <v>10</v>
      </c>
      <c r="C60" s="22" t="s">
        <v>40</v>
      </c>
      <c r="D60" s="23">
        <v>1695755</v>
      </c>
      <c r="E60" s="41"/>
      <c r="F60" s="42">
        <v>23040</v>
      </c>
      <c r="G60" s="26"/>
      <c r="H60" s="43"/>
      <c r="I60" s="44"/>
      <c r="J60" s="29"/>
      <c r="K60" s="30" t="s">
        <v>36</v>
      </c>
      <c r="L60" s="45">
        <v>1</v>
      </c>
    </row>
    <row r="61" spans="1:12" x14ac:dyDescent="0.35">
      <c r="A61" s="20">
        <v>43385</v>
      </c>
      <c r="B61" s="21" t="s">
        <v>10</v>
      </c>
      <c r="C61" s="22" t="s">
        <v>40</v>
      </c>
      <c r="D61" s="23">
        <v>1696418</v>
      </c>
      <c r="E61" s="41"/>
      <c r="F61" s="42">
        <v>21800</v>
      </c>
      <c r="G61" s="26"/>
      <c r="H61" s="43"/>
      <c r="I61" s="44"/>
      <c r="J61" s="29"/>
      <c r="K61" s="30" t="s">
        <v>36</v>
      </c>
      <c r="L61" s="45">
        <v>1</v>
      </c>
    </row>
    <row r="62" spans="1:12" x14ac:dyDescent="0.35">
      <c r="A62" s="20">
        <v>43385</v>
      </c>
      <c r="B62" s="21" t="s">
        <v>11</v>
      </c>
      <c r="C62" s="22" t="s">
        <v>40</v>
      </c>
      <c r="D62" s="23">
        <v>1696714</v>
      </c>
      <c r="E62" s="41"/>
      <c r="F62" s="42">
        <v>22560</v>
      </c>
      <c r="G62" s="26"/>
      <c r="H62" s="43"/>
      <c r="I62" s="44"/>
      <c r="J62" s="29"/>
      <c r="K62" s="30" t="s">
        <v>36</v>
      </c>
      <c r="L62" s="45">
        <v>1</v>
      </c>
    </row>
    <row r="63" spans="1:12" x14ac:dyDescent="0.35">
      <c r="A63" s="20">
        <v>43385</v>
      </c>
      <c r="B63" s="21" t="s">
        <v>11</v>
      </c>
      <c r="C63" s="22" t="s">
        <v>40</v>
      </c>
      <c r="D63" s="23">
        <v>1697505</v>
      </c>
      <c r="E63" s="41"/>
      <c r="F63" s="42">
        <v>20030</v>
      </c>
      <c r="G63" s="26"/>
      <c r="H63" s="43"/>
      <c r="I63" s="44"/>
      <c r="J63" s="29"/>
      <c r="K63" s="30" t="s">
        <v>36</v>
      </c>
      <c r="L63" s="45">
        <v>1</v>
      </c>
    </row>
    <row r="64" spans="1:12" x14ac:dyDescent="0.35">
      <c r="A64" s="20">
        <v>43386</v>
      </c>
      <c r="B64" s="21" t="s">
        <v>10</v>
      </c>
      <c r="C64" s="22" t="s">
        <v>40</v>
      </c>
      <c r="D64" s="23">
        <v>1698010</v>
      </c>
      <c r="E64" s="41"/>
      <c r="F64" s="42">
        <v>19550</v>
      </c>
      <c r="G64" s="26"/>
      <c r="H64" s="43"/>
      <c r="I64" s="44"/>
      <c r="J64" s="29"/>
      <c r="K64" s="30" t="s">
        <v>36</v>
      </c>
      <c r="L64" s="45">
        <v>1</v>
      </c>
    </row>
    <row r="65" spans="1:12" x14ac:dyDescent="0.35">
      <c r="A65" s="20">
        <v>43386</v>
      </c>
      <c r="B65" s="21" t="s">
        <v>11</v>
      </c>
      <c r="C65" s="22" t="s">
        <v>40</v>
      </c>
      <c r="D65" s="23">
        <v>1698062</v>
      </c>
      <c r="E65" s="41"/>
      <c r="F65" s="42">
        <v>20130</v>
      </c>
      <c r="G65" s="26"/>
      <c r="H65" s="43"/>
      <c r="I65" s="44"/>
      <c r="J65" s="29"/>
      <c r="K65" s="30" t="s">
        <v>36</v>
      </c>
      <c r="L65" s="45">
        <v>1</v>
      </c>
    </row>
    <row r="66" spans="1:12" x14ac:dyDescent="0.35">
      <c r="A66" s="20">
        <v>43389</v>
      </c>
      <c r="B66" s="21" t="s">
        <v>11</v>
      </c>
      <c r="C66" s="22" t="s">
        <v>40</v>
      </c>
      <c r="D66" s="23">
        <v>1698497</v>
      </c>
      <c r="E66" s="41"/>
      <c r="F66" s="42">
        <v>18790</v>
      </c>
      <c r="G66" s="26"/>
      <c r="H66" s="43"/>
      <c r="I66" s="44"/>
      <c r="J66" s="29"/>
      <c r="K66" s="30" t="s">
        <v>36</v>
      </c>
      <c r="L66" s="45">
        <v>1</v>
      </c>
    </row>
    <row r="67" spans="1:12" x14ac:dyDescent="0.35">
      <c r="A67" s="20">
        <v>43389</v>
      </c>
      <c r="B67" s="21" t="s">
        <v>10</v>
      </c>
      <c r="C67" s="22" t="s">
        <v>40</v>
      </c>
      <c r="D67" s="23">
        <v>1698649</v>
      </c>
      <c r="E67" s="41"/>
      <c r="F67" s="42">
        <v>23110</v>
      </c>
      <c r="G67" s="26"/>
      <c r="H67" s="43"/>
      <c r="I67" s="44"/>
      <c r="J67" s="29"/>
      <c r="K67" s="30" t="s">
        <v>36</v>
      </c>
      <c r="L67" s="45">
        <v>1</v>
      </c>
    </row>
    <row r="68" spans="1:12" x14ac:dyDescent="0.35">
      <c r="A68" s="20">
        <v>43389</v>
      </c>
      <c r="B68" s="21" t="s">
        <v>10</v>
      </c>
      <c r="C68" s="22" t="s">
        <v>40</v>
      </c>
      <c r="D68" s="23">
        <v>1699242</v>
      </c>
      <c r="E68" s="41"/>
      <c r="F68" s="42">
        <v>19970</v>
      </c>
      <c r="G68" s="26"/>
      <c r="H68" s="43"/>
      <c r="I68" s="44"/>
      <c r="J68" s="29"/>
      <c r="K68" s="30" t="s">
        <v>36</v>
      </c>
      <c r="L68" s="45">
        <v>1</v>
      </c>
    </row>
    <row r="69" spans="1:12" x14ac:dyDescent="0.35">
      <c r="A69" s="20">
        <v>43389</v>
      </c>
      <c r="B69" s="21" t="s">
        <v>11</v>
      </c>
      <c r="C69" s="22" t="s">
        <v>40</v>
      </c>
      <c r="D69" s="23">
        <v>1699254</v>
      </c>
      <c r="E69" s="41"/>
      <c r="F69" s="42">
        <v>19990</v>
      </c>
      <c r="G69" s="26"/>
      <c r="H69" s="43"/>
      <c r="I69" s="44"/>
      <c r="J69" s="29"/>
      <c r="K69" s="30" t="s">
        <v>36</v>
      </c>
      <c r="L69" s="45">
        <v>1</v>
      </c>
    </row>
    <row r="70" spans="1:12" x14ac:dyDescent="0.35">
      <c r="A70" s="20">
        <v>43390</v>
      </c>
      <c r="B70" s="21" t="s">
        <v>11</v>
      </c>
      <c r="C70" s="22" t="s">
        <v>40</v>
      </c>
      <c r="D70" s="23">
        <v>1699832</v>
      </c>
      <c r="E70" s="41"/>
      <c r="F70" s="42">
        <v>19510</v>
      </c>
      <c r="G70" s="26"/>
      <c r="H70" s="43"/>
      <c r="I70" s="44"/>
      <c r="J70" s="29"/>
      <c r="K70" s="30" t="s">
        <v>36</v>
      </c>
      <c r="L70" s="45">
        <v>1</v>
      </c>
    </row>
    <row r="71" spans="1:12" x14ac:dyDescent="0.35">
      <c r="A71" s="20">
        <v>43390</v>
      </c>
      <c r="B71" s="21" t="s">
        <v>11</v>
      </c>
      <c r="C71" s="22" t="s">
        <v>40</v>
      </c>
      <c r="D71" s="23">
        <v>1699826</v>
      </c>
      <c r="E71" s="41"/>
      <c r="F71" s="42">
        <v>20160</v>
      </c>
      <c r="G71" s="26"/>
      <c r="H71" s="43"/>
      <c r="I71" s="44"/>
      <c r="J71" s="29"/>
      <c r="K71" s="30" t="s">
        <v>36</v>
      </c>
      <c r="L71" s="45">
        <v>1</v>
      </c>
    </row>
    <row r="72" spans="1:12" x14ac:dyDescent="0.35">
      <c r="A72" s="20">
        <v>43391</v>
      </c>
      <c r="B72" s="21" t="s">
        <v>11</v>
      </c>
      <c r="C72" s="22" t="s">
        <v>40</v>
      </c>
      <c r="D72" s="23">
        <v>1700951</v>
      </c>
      <c r="E72" s="41"/>
      <c r="F72" s="42">
        <v>19600</v>
      </c>
      <c r="G72" s="26"/>
      <c r="H72" s="43"/>
      <c r="I72" s="44"/>
      <c r="J72" s="29"/>
      <c r="K72" s="30" t="s">
        <v>36</v>
      </c>
      <c r="L72" s="45">
        <v>1</v>
      </c>
    </row>
    <row r="73" spans="1:12" x14ac:dyDescent="0.35">
      <c r="A73" s="20">
        <v>43391</v>
      </c>
      <c r="B73" s="21" t="s">
        <v>10</v>
      </c>
      <c r="C73" s="22" t="s">
        <v>40</v>
      </c>
      <c r="D73" s="23">
        <v>1700876</v>
      </c>
      <c r="E73" s="41"/>
      <c r="F73" s="42">
        <v>19710</v>
      </c>
      <c r="G73" s="26"/>
      <c r="H73" s="43"/>
      <c r="I73" s="44"/>
      <c r="J73" s="29"/>
      <c r="K73" s="30" t="s">
        <v>36</v>
      </c>
      <c r="L73" s="45">
        <v>1</v>
      </c>
    </row>
    <row r="74" spans="1:12" x14ac:dyDescent="0.35">
      <c r="A74" s="20">
        <v>43391</v>
      </c>
      <c r="B74" s="21" t="s">
        <v>11</v>
      </c>
      <c r="C74" s="22" t="s">
        <v>40</v>
      </c>
      <c r="D74" s="23">
        <v>1701835</v>
      </c>
      <c r="E74" s="41"/>
      <c r="F74" s="42">
        <v>21980</v>
      </c>
      <c r="G74" s="26"/>
      <c r="H74" s="43"/>
      <c r="I74" s="44"/>
      <c r="J74" s="29"/>
      <c r="K74" s="30" t="s">
        <v>36</v>
      </c>
      <c r="L74" s="45">
        <v>1</v>
      </c>
    </row>
    <row r="75" spans="1:12" x14ac:dyDescent="0.35">
      <c r="A75" s="20">
        <v>43392</v>
      </c>
      <c r="B75" s="21" t="s">
        <v>11</v>
      </c>
      <c r="C75" s="22" t="s">
        <v>40</v>
      </c>
      <c r="D75" s="23">
        <v>1702356</v>
      </c>
      <c r="E75" s="41"/>
      <c r="F75" s="42">
        <v>22900</v>
      </c>
      <c r="G75" s="26"/>
      <c r="H75" s="43"/>
      <c r="I75" s="44"/>
      <c r="J75" s="29"/>
      <c r="K75" s="30" t="s">
        <v>36</v>
      </c>
      <c r="L75" s="45">
        <v>1</v>
      </c>
    </row>
    <row r="76" spans="1:12" x14ac:dyDescent="0.35">
      <c r="A76" s="20">
        <v>43392</v>
      </c>
      <c r="B76" s="21" t="s">
        <v>10</v>
      </c>
      <c r="C76" s="22" t="s">
        <v>40</v>
      </c>
      <c r="D76" s="23">
        <v>1702420</v>
      </c>
      <c r="E76" s="41"/>
      <c r="F76" s="42">
        <v>17810</v>
      </c>
      <c r="G76" s="26"/>
      <c r="H76" s="43"/>
      <c r="I76" s="44"/>
      <c r="J76" s="29"/>
      <c r="K76" s="30" t="s">
        <v>36</v>
      </c>
      <c r="L76" s="45">
        <v>1</v>
      </c>
    </row>
    <row r="77" spans="1:12" x14ac:dyDescent="0.35">
      <c r="A77" s="20">
        <v>43395</v>
      </c>
      <c r="B77" s="21" t="s">
        <v>11</v>
      </c>
      <c r="C77" s="22" t="s">
        <v>40</v>
      </c>
      <c r="D77" s="23">
        <v>1703830</v>
      </c>
      <c r="E77" s="41"/>
      <c r="F77" s="42">
        <v>23750</v>
      </c>
      <c r="G77" s="26"/>
      <c r="H77" s="43"/>
      <c r="I77" s="44"/>
      <c r="J77" s="29"/>
      <c r="K77" s="30" t="s">
        <v>36</v>
      </c>
      <c r="L77" s="45">
        <v>1</v>
      </c>
    </row>
    <row r="78" spans="1:12" x14ac:dyDescent="0.35">
      <c r="A78" s="20">
        <v>43395</v>
      </c>
      <c r="B78" s="21" t="s">
        <v>10</v>
      </c>
      <c r="C78" s="22" t="s">
        <v>40</v>
      </c>
      <c r="D78" s="23">
        <v>1704569</v>
      </c>
      <c r="E78" s="41"/>
      <c r="F78" s="42">
        <v>21850</v>
      </c>
      <c r="G78" s="26"/>
      <c r="H78" s="43"/>
      <c r="I78" s="44"/>
      <c r="J78" s="29"/>
      <c r="K78" s="30" t="s">
        <v>36</v>
      </c>
      <c r="L78" s="45">
        <v>1</v>
      </c>
    </row>
    <row r="79" spans="1:12" x14ac:dyDescent="0.35">
      <c r="A79" s="20">
        <v>43396</v>
      </c>
      <c r="B79" s="21" t="s">
        <v>11</v>
      </c>
      <c r="C79" s="22" t="s">
        <v>40</v>
      </c>
      <c r="D79" s="23">
        <v>1705560</v>
      </c>
      <c r="E79" s="41"/>
      <c r="F79" s="42">
        <v>21360</v>
      </c>
      <c r="G79" s="26"/>
      <c r="H79" s="43"/>
      <c r="I79" s="44"/>
      <c r="J79" s="29"/>
      <c r="K79" s="30" t="s">
        <v>36</v>
      </c>
      <c r="L79" s="45">
        <v>1</v>
      </c>
    </row>
    <row r="80" spans="1:12" x14ac:dyDescent="0.35">
      <c r="A80" s="20">
        <v>43396</v>
      </c>
      <c r="B80" s="21" t="s">
        <v>10</v>
      </c>
      <c r="C80" s="22" t="s">
        <v>40</v>
      </c>
      <c r="D80" s="23">
        <v>1706313</v>
      </c>
      <c r="E80" s="41"/>
      <c r="F80" s="42">
        <v>19950</v>
      </c>
      <c r="G80" s="26"/>
      <c r="H80" s="43"/>
      <c r="I80" s="44"/>
      <c r="J80" s="29"/>
      <c r="K80" s="30" t="s">
        <v>36</v>
      </c>
      <c r="L80" s="45">
        <v>1</v>
      </c>
    </row>
    <row r="81" spans="1:12" x14ac:dyDescent="0.35">
      <c r="A81" s="46">
        <v>43397</v>
      </c>
      <c r="B81" s="47" t="s">
        <v>11</v>
      </c>
      <c r="C81" s="48" t="s">
        <v>40</v>
      </c>
      <c r="D81" s="47">
        <v>1707402</v>
      </c>
      <c r="E81" s="49"/>
      <c r="F81" s="50">
        <v>19650</v>
      </c>
      <c r="G81" s="51"/>
      <c r="H81" s="52"/>
      <c r="I81" s="53"/>
      <c r="J81" s="54"/>
      <c r="K81" s="55" t="s">
        <v>36</v>
      </c>
      <c r="L81" s="45">
        <v>1</v>
      </c>
    </row>
    <row r="82" spans="1:12" x14ac:dyDescent="0.35">
      <c r="A82" s="46">
        <v>43397</v>
      </c>
      <c r="B82" s="47" t="s">
        <v>11</v>
      </c>
      <c r="C82" s="48" t="s">
        <v>40</v>
      </c>
      <c r="D82" s="47">
        <v>1707410</v>
      </c>
      <c r="E82" s="49"/>
      <c r="F82" s="50">
        <v>21340</v>
      </c>
      <c r="G82" s="51"/>
      <c r="H82" s="52"/>
      <c r="I82" s="53"/>
      <c r="J82" s="54"/>
      <c r="K82" s="55" t="s">
        <v>36</v>
      </c>
      <c r="L82" s="45">
        <v>1</v>
      </c>
    </row>
    <row r="83" spans="1:12" x14ac:dyDescent="0.35">
      <c r="A83" s="46">
        <v>43397</v>
      </c>
      <c r="B83" s="47" t="s">
        <v>11</v>
      </c>
      <c r="C83" s="48" t="s">
        <v>40</v>
      </c>
      <c r="D83" s="47">
        <v>1708129</v>
      </c>
      <c r="E83" s="49"/>
      <c r="F83" s="50">
        <v>19550</v>
      </c>
      <c r="G83" s="51"/>
      <c r="H83" s="52"/>
      <c r="I83" s="53"/>
      <c r="J83" s="54"/>
      <c r="K83" s="55" t="s">
        <v>36</v>
      </c>
      <c r="L83" s="45">
        <v>1</v>
      </c>
    </row>
    <row r="84" spans="1:12" x14ac:dyDescent="0.35">
      <c r="A84" s="46">
        <v>43397</v>
      </c>
      <c r="B84" s="47" t="s">
        <v>11</v>
      </c>
      <c r="C84" s="48" t="s">
        <v>40</v>
      </c>
      <c r="D84" s="47">
        <v>1708258</v>
      </c>
      <c r="E84" s="49"/>
      <c r="F84" s="50">
        <v>21990</v>
      </c>
      <c r="G84" s="51"/>
      <c r="H84" s="52"/>
      <c r="I84" s="53"/>
      <c r="J84" s="54"/>
      <c r="K84" s="55" t="s">
        <v>36</v>
      </c>
      <c r="L84" s="45">
        <v>1</v>
      </c>
    </row>
    <row r="85" spans="1:12" x14ac:dyDescent="0.35">
      <c r="A85" s="46">
        <v>43398</v>
      </c>
      <c r="B85" s="47" t="s">
        <v>11</v>
      </c>
      <c r="C85" s="48" t="s">
        <v>40</v>
      </c>
      <c r="D85" s="47">
        <v>1709680</v>
      </c>
      <c r="E85" s="49"/>
      <c r="F85" s="50">
        <v>20410</v>
      </c>
      <c r="G85" s="51"/>
      <c r="H85" s="52"/>
      <c r="I85" s="53"/>
      <c r="J85" s="54"/>
      <c r="K85" s="55" t="s">
        <v>36</v>
      </c>
      <c r="L85" s="45">
        <v>1</v>
      </c>
    </row>
    <row r="86" spans="1:12" x14ac:dyDescent="0.35">
      <c r="A86" s="46">
        <v>43398</v>
      </c>
      <c r="B86" s="47" t="s">
        <v>11</v>
      </c>
      <c r="C86" s="48" t="s">
        <v>40</v>
      </c>
      <c r="D86" s="47">
        <v>1710855</v>
      </c>
      <c r="E86" s="49"/>
      <c r="F86" s="50">
        <v>20390</v>
      </c>
      <c r="G86" s="51"/>
      <c r="H86" s="52"/>
      <c r="I86" s="53"/>
      <c r="J86" s="54"/>
      <c r="K86" s="55" t="s">
        <v>36</v>
      </c>
      <c r="L86" s="45">
        <v>1</v>
      </c>
    </row>
    <row r="87" spans="1:12" x14ac:dyDescent="0.35">
      <c r="A87" s="46">
        <v>43398</v>
      </c>
      <c r="B87" s="47" t="s">
        <v>11</v>
      </c>
      <c r="C87" s="48" t="s">
        <v>40</v>
      </c>
      <c r="D87" s="47">
        <v>1711015</v>
      </c>
      <c r="E87" s="49"/>
      <c r="F87" s="50">
        <v>15690</v>
      </c>
      <c r="G87" s="51"/>
      <c r="H87" s="52"/>
      <c r="I87" s="53"/>
      <c r="J87" s="54"/>
      <c r="K87" s="55" t="s">
        <v>36</v>
      </c>
      <c r="L87" s="45">
        <v>1</v>
      </c>
    </row>
    <row r="88" spans="1:12" x14ac:dyDescent="0.35">
      <c r="A88" s="46">
        <v>43398</v>
      </c>
      <c r="B88" s="47" t="s">
        <v>11</v>
      </c>
      <c r="C88" s="48" t="s">
        <v>40</v>
      </c>
      <c r="D88" s="47">
        <v>1712908</v>
      </c>
      <c r="E88" s="49"/>
      <c r="F88" s="50">
        <v>22670</v>
      </c>
      <c r="G88" s="51"/>
      <c r="H88" s="52"/>
      <c r="I88" s="53"/>
      <c r="J88" s="54"/>
      <c r="K88" s="55" t="s">
        <v>36</v>
      </c>
      <c r="L88" s="45">
        <v>1</v>
      </c>
    </row>
    <row r="89" spans="1:12" x14ac:dyDescent="0.35">
      <c r="A89" s="46">
        <v>43399</v>
      </c>
      <c r="B89" s="47" t="s">
        <v>11</v>
      </c>
      <c r="C89" s="48" t="s">
        <v>40</v>
      </c>
      <c r="D89" s="47">
        <v>1712894</v>
      </c>
      <c r="E89" s="49"/>
      <c r="F89" s="50">
        <v>21370</v>
      </c>
      <c r="G89" s="51"/>
      <c r="H89" s="52"/>
      <c r="I89" s="53"/>
      <c r="J89" s="54"/>
      <c r="K89" s="55" t="s">
        <v>36</v>
      </c>
      <c r="L89" s="45">
        <v>1</v>
      </c>
    </row>
    <row r="90" spans="1:12" x14ac:dyDescent="0.35">
      <c r="A90" s="46">
        <v>43399</v>
      </c>
      <c r="B90" s="47" t="s">
        <v>11</v>
      </c>
      <c r="C90" s="48" t="s">
        <v>40</v>
      </c>
      <c r="D90" s="47">
        <v>1712111</v>
      </c>
      <c r="E90" s="49"/>
      <c r="F90" s="50">
        <v>20730</v>
      </c>
      <c r="G90" s="51"/>
      <c r="H90" s="52"/>
      <c r="I90" s="53"/>
      <c r="J90" s="54"/>
      <c r="K90" s="55" t="s">
        <v>36</v>
      </c>
      <c r="L90" s="45">
        <v>1</v>
      </c>
    </row>
    <row r="91" spans="1:12" x14ac:dyDescent="0.35">
      <c r="A91" s="46">
        <v>43399</v>
      </c>
      <c r="B91" s="47" t="s">
        <v>11</v>
      </c>
      <c r="C91" s="48" t="s">
        <v>40</v>
      </c>
      <c r="D91" s="47">
        <v>1712100</v>
      </c>
      <c r="E91" s="49"/>
      <c r="F91" s="50">
        <v>17220</v>
      </c>
      <c r="G91" s="51"/>
      <c r="H91" s="52"/>
      <c r="I91" s="53"/>
      <c r="J91" s="54"/>
      <c r="K91" s="55" t="s">
        <v>36</v>
      </c>
      <c r="L91" s="45">
        <v>1</v>
      </c>
    </row>
    <row r="92" spans="1:12" x14ac:dyDescent="0.35">
      <c r="A92" s="46">
        <v>43399</v>
      </c>
      <c r="B92" s="47" t="s">
        <v>11</v>
      </c>
      <c r="C92" s="48" t="s">
        <v>40</v>
      </c>
      <c r="D92" s="47">
        <v>1714440</v>
      </c>
      <c r="E92" s="49"/>
      <c r="F92" s="50">
        <v>20580</v>
      </c>
      <c r="G92" s="51"/>
      <c r="H92" s="52"/>
      <c r="I92" s="53"/>
      <c r="J92" s="54"/>
      <c r="K92" s="55" t="s">
        <v>36</v>
      </c>
      <c r="L92" s="45">
        <v>1</v>
      </c>
    </row>
    <row r="93" spans="1:12" x14ac:dyDescent="0.35">
      <c r="A93" s="46">
        <v>43399</v>
      </c>
      <c r="B93" s="47" t="s">
        <v>11</v>
      </c>
      <c r="C93" s="48" t="s">
        <v>40</v>
      </c>
      <c r="D93" s="47">
        <v>1713815</v>
      </c>
      <c r="E93" s="49"/>
      <c r="F93" s="50">
        <v>22450</v>
      </c>
      <c r="G93" s="51"/>
      <c r="H93" s="52"/>
      <c r="I93" s="53"/>
      <c r="J93" s="54"/>
      <c r="K93" s="55" t="s">
        <v>36</v>
      </c>
      <c r="L93" s="45">
        <v>1</v>
      </c>
    </row>
    <row r="94" spans="1:12" x14ac:dyDescent="0.35">
      <c r="A94" s="46">
        <v>43399</v>
      </c>
      <c r="B94" s="47" t="s">
        <v>11</v>
      </c>
      <c r="C94" s="48" t="s">
        <v>40</v>
      </c>
      <c r="D94" s="47">
        <v>1713871</v>
      </c>
      <c r="E94" s="49"/>
      <c r="F94" s="50">
        <v>21870</v>
      </c>
      <c r="G94" s="51"/>
      <c r="H94" s="52"/>
      <c r="I94" s="53"/>
      <c r="J94" s="54"/>
      <c r="K94" s="55" t="s">
        <v>36</v>
      </c>
      <c r="L94" s="45">
        <v>1</v>
      </c>
    </row>
    <row r="95" spans="1:12" x14ac:dyDescent="0.35">
      <c r="A95" s="46">
        <v>43400</v>
      </c>
      <c r="B95" s="47" t="s">
        <v>11</v>
      </c>
      <c r="C95" s="48" t="s">
        <v>40</v>
      </c>
      <c r="D95" s="47">
        <v>1714410</v>
      </c>
      <c r="E95" s="49"/>
      <c r="F95" s="50">
        <v>23640</v>
      </c>
      <c r="G95" s="51"/>
      <c r="H95" s="52"/>
      <c r="I95" s="53"/>
      <c r="J95" s="54"/>
      <c r="K95" s="55" t="s">
        <v>36</v>
      </c>
      <c r="L95" s="45">
        <v>1</v>
      </c>
    </row>
    <row r="96" spans="1:12" x14ac:dyDescent="0.35">
      <c r="A96" s="46">
        <v>43400</v>
      </c>
      <c r="B96" s="47" t="s">
        <v>11</v>
      </c>
      <c r="C96" s="48" t="s">
        <v>40</v>
      </c>
      <c r="D96" s="47">
        <v>1715824</v>
      </c>
      <c r="E96" s="49"/>
      <c r="F96" s="50">
        <v>28580</v>
      </c>
      <c r="G96" s="51"/>
      <c r="H96" s="52"/>
      <c r="I96" s="53"/>
      <c r="J96" s="54"/>
      <c r="K96" s="55" t="s">
        <v>36</v>
      </c>
      <c r="L96" s="45">
        <v>1</v>
      </c>
    </row>
    <row r="97" spans="1:12" x14ac:dyDescent="0.35">
      <c r="A97" s="46">
        <v>43400</v>
      </c>
      <c r="B97" s="47" t="s">
        <v>11</v>
      </c>
      <c r="C97" s="48" t="s">
        <v>40</v>
      </c>
      <c r="D97" s="47">
        <v>1715355</v>
      </c>
      <c r="E97" s="49"/>
      <c r="F97" s="50">
        <v>21590</v>
      </c>
      <c r="G97" s="51"/>
      <c r="H97" s="52"/>
      <c r="I97" s="53"/>
      <c r="J97" s="54"/>
      <c r="K97" s="55" t="s">
        <v>36</v>
      </c>
      <c r="L97" s="45">
        <v>1</v>
      </c>
    </row>
    <row r="98" spans="1:12" x14ac:dyDescent="0.35">
      <c r="A98" s="46">
        <v>43400</v>
      </c>
      <c r="B98" s="47" t="s">
        <v>11</v>
      </c>
      <c r="C98" s="48" t="s">
        <v>40</v>
      </c>
      <c r="D98" s="47">
        <v>1715345</v>
      </c>
      <c r="E98" s="49"/>
      <c r="F98" s="50">
        <v>21430</v>
      </c>
      <c r="G98" s="51"/>
      <c r="H98" s="52"/>
      <c r="I98" s="53"/>
      <c r="J98" s="54"/>
      <c r="K98" s="55" t="s">
        <v>36</v>
      </c>
      <c r="L98" s="45">
        <v>1</v>
      </c>
    </row>
    <row r="99" spans="1:12" x14ac:dyDescent="0.35">
      <c r="A99" s="46">
        <v>43400</v>
      </c>
      <c r="B99" s="47" t="s">
        <v>11</v>
      </c>
      <c r="C99" s="48" t="s">
        <v>40</v>
      </c>
      <c r="D99" s="47">
        <v>1715820</v>
      </c>
      <c r="E99" s="49"/>
      <c r="F99" s="50">
        <v>21840</v>
      </c>
      <c r="G99" s="51"/>
      <c r="H99" s="52"/>
      <c r="I99" s="53"/>
      <c r="J99" s="54"/>
      <c r="K99" s="55" t="s">
        <v>36</v>
      </c>
      <c r="L99" s="45">
        <v>1</v>
      </c>
    </row>
    <row r="100" spans="1:12" x14ac:dyDescent="0.35">
      <c r="A100" s="46">
        <v>43402</v>
      </c>
      <c r="B100" s="47" t="s">
        <v>11</v>
      </c>
      <c r="C100" s="48" t="s">
        <v>40</v>
      </c>
      <c r="D100" s="47">
        <v>1687931</v>
      </c>
      <c r="E100" s="49"/>
      <c r="F100" s="50">
        <v>22214</v>
      </c>
      <c r="G100" s="51"/>
      <c r="H100" s="52"/>
      <c r="I100" s="53"/>
      <c r="J100" s="54"/>
      <c r="K100" s="55" t="s">
        <v>36</v>
      </c>
      <c r="L100" s="45">
        <v>1</v>
      </c>
    </row>
    <row r="101" spans="1:12" x14ac:dyDescent="0.35">
      <c r="A101" s="46">
        <v>43402</v>
      </c>
      <c r="B101" s="47" t="s">
        <v>11</v>
      </c>
      <c r="C101" s="48" t="s">
        <v>40</v>
      </c>
      <c r="D101" s="47">
        <v>1689118</v>
      </c>
      <c r="E101" s="49"/>
      <c r="F101" s="50">
        <v>19634</v>
      </c>
      <c r="G101" s="51"/>
      <c r="H101" s="52"/>
      <c r="I101" s="53"/>
      <c r="J101" s="54"/>
      <c r="K101" s="55" t="s">
        <v>36</v>
      </c>
      <c r="L101" s="45">
        <v>1</v>
      </c>
    </row>
    <row r="102" spans="1:12" x14ac:dyDescent="0.35">
      <c r="A102" s="46">
        <v>43402</v>
      </c>
      <c r="B102" s="47" t="s">
        <v>11</v>
      </c>
      <c r="C102" s="48" t="s">
        <v>40</v>
      </c>
      <c r="D102" s="47">
        <v>1690365</v>
      </c>
      <c r="E102" s="49"/>
      <c r="F102" s="50">
        <v>22244</v>
      </c>
      <c r="G102" s="51"/>
      <c r="H102" s="52"/>
      <c r="I102" s="53"/>
      <c r="J102" s="54"/>
      <c r="K102" s="55" t="s">
        <v>36</v>
      </c>
      <c r="L102" s="45">
        <v>1</v>
      </c>
    </row>
    <row r="103" spans="1:12" x14ac:dyDescent="0.35">
      <c r="A103" s="20">
        <v>43377</v>
      </c>
      <c r="B103" s="21" t="s">
        <v>43</v>
      </c>
      <c r="C103" s="22" t="s">
        <v>44</v>
      </c>
      <c r="D103" s="23">
        <v>971328</v>
      </c>
      <c r="E103" s="24">
        <v>20</v>
      </c>
      <c r="F103" s="25">
        <v>14860</v>
      </c>
      <c r="G103" s="26"/>
      <c r="H103" s="43"/>
      <c r="I103" s="44"/>
      <c r="J103" s="29"/>
      <c r="K103" s="30" t="s">
        <v>36</v>
      </c>
      <c r="L103" s="22">
        <v>1</v>
      </c>
    </row>
    <row r="104" spans="1:12" x14ac:dyDescent="0.35">
      <c r="A104" s="20">
        <v>43377</v>
      </c>
      <c r="B104" s="21" t="s">
        <v>43</v>
      </c>
      <c r="C104" s="22" t="s">
        <v>44</v>
      </c>
      <c r="D104" s="23">
        <v>971350</v>
      </c>
      <c r="E104" s="24">
        <v>20</v>
      </c>
      <c r="F104" s="25">
        <v>18390</v>
      </c>
      <c r="G104" s="26"/>
      <c r="H104" s="43"/>
      <c r="I104" s="44"/>
      <c r="J104" s="29"/>
      <c r="K104" s="30" t="s">
        <v>36</v>
      </c>
      <c r="L104" s="22">
        <v>1</v>
      </c>
    </row>
    <row r="105" spans="1:12" x14ac:dyDescent="0.35">
      <c r="A105" s="20">
        <v>43377</v>
      </c>
      <c r="B105" s="21" t="s">
        <v>43</v>
      </c>
      <c r="C105" s="22" t="s">
        <v>44</v>
      </c>
      <c r="D105" s="23">
        <v>971464</v>
      </c>
      <c r="E105" s="24">
        <v>20</v>
      </c>
      <c r="F105" s="25">
        <v>18510</v>
      </c>
      <c r="G105" s="26"/>
      <c r="H105" s="43"/>
      <c r="I105" s="44"/>
      <c r="J105" s="29"/>
      <c r="K105" s="30" t="s">
        <v>36</v>
      </c>
      <c r="L105" s="22">
        <v>1</v>
      </c>
    </row>
    <row r="106" spans="1:12" x14ac:dyDescent="0.35">
      <c r="A106" s="20">
        <v>43378</v>
      </c>
      <c r="B106" s="21" t="s">
        <v>43</v>
      </c>
      <c r="C106" s="22" t="s">
        <v>44</v>
      </c>
      <c r="D106" s="23">
        <v>971742</v>
      </c>
      <c r="E106" s="24">
        <v>20</v>
      </c>
      <c r="F106" s="25">
        <v>18150</v>
      </c>
      <c r="G106" s="26"/>
      <c r="H106" s="43"/>
      <c r="I106" s="44"/>
      <c r="J106" s="29"/>
      <c r="K106" s="30" t="s">
        <v>36</v>
      </c>
      <c r="L106" s="22">
        <v>1</v>
      </c>
    </row>
    <row r="107" spans="1:12" x14ac:dyDescent="0.35">
      <c r="A107" s="20">
        <v>43378</v>
      </c>
      <c r="B107" s="21" t="s">
        <v>43</v>
      </c>
      <c r="C107" s="22" t="s">
        <v>44</v>
      </c>
      <c r="D107" s="23">
        <v>971810</v>
      </c>
      <c r="E107" s="24">
        <v>20</v>
      </c>
      <c r="F107" s="25">
        <v>17810</v>
      </c>
      <c r="G107" s="26"/>
      <c r="H107" s="43"/>
      <c r="I107" s="44"/>
      <c r="J107" s="29"/>
      <c r="K107" s="30" t="s">
        <v>36</v>
      </c>
      <c r="L107" s="22">
        <v>1</v>
      </c>
    </row>
    <row r="108" spans="1:12" x14ac:dyDescent="0.35">
      <c r="A108" s="20">
        <v>43379</v>
      </c>
      <c r="B108" s="21" t="s">
        <v>43</v>
      </c>
      <c r="C108" s="22" t="s">
        <v>44</v>
      </c>
      <c r="D108" s="23">
        <v>972050</v>
      </c>
      <c r="E108" s="24">
        <v>20</v>
      </c>
      <c r="F108" s="25">
        <v>12810</v>
      </c>
      <c r="G108" s="26"/>
      <c r="H108" s="43"/>
      <c r="I108" s="44"/>
      <c r="J108" s="29"/>
      <c r="K108" s="30" t="s">
        <v>36</v>
      </c>
      <c r="L108" s="22">
        <v>1</v>
      </c>
    </row>
    <row r="109" spans="1:12" x14ac:dyDescent="0.35">
      <c r="A109" s="20">
        <v>43380</v>
      </c>
      <c r="B109" s="21" t="s">
        <v>43</v>
      </c>
      <c r="C109" s="22" t="s">
        <v>44</v>
      </c>
      <c r="D109" s="23">
        <v>972294</v>
      </c>
      <c r="E109" s="24">
        <v>20</v>
      </c>
      <c r="F109" s="25">
        <v>15440</v>
      </c>
      <c r="G109" s="26"/>
      <c r="H109" s="43"/>
      <c r="I109" s="44"/>
      <c r="J109" s="29"/>
      <c r="K109" s="30" t="s">
        <v>36</v>
      </c>
      <c r="L109" s="22">
        <v>1</v>
      </c>
    </row>
    <row r="110" spans="1:12" x14ac:dyDescent="0.35">
      <c r="A110" s="20">
        <v>43381</v>
      </c>
      <c r="B110" s="21" t="s">
        <v>43</v>
      </c>
      <c r="C110" s="22" t="s">
        <v>44</v>
      </c>
      <c r="D110" s="23">
        <v>972725</v>
      </c>
      <c r="E110" s="24">
        <v>20</v>
      </c>
      <c r="F110" s="25">
        <v>19340</v>
      </c>
      <c r="G110" s="26"/>
      <c r="H110" s="43"/>
      <c r="I110" s="44"/>
      <c r="J110" s="29"/>
      <c r="K110" s="30" t="s">
        <v>36</v>
      </c>
      <c r="L110" s="22">
        <v>1</v>
      </c>
    </row>
    <row r="111" spans="1:12" x14ac:dyDescent="0.35">
      <c r="A111" s="20">
        <v>43381</v>
      </c>
      <c r="B111" s="21" t="s">
        <v>43</v>
      </c>
      <c r="C111" s="22" t="s">
        <v>44</v>
      </c>
      <c r="D111" s="23">
        <v>972918</v>
      </c>
      <c r="E111" s="24">
        <v>20</v>
      </c>
      <c r="F111" s="25">
        <v>17930</v>
      </c>
      <c r="G111" s="26"/>
      <c r="H111" s="43"/>
      <c r="I111" s="44"/>
      <c r="J111" s="29"/>
      <c r="K111" s="30" t="s">
        <v>36</v>
      </c>
      <c r="L111" s="22">
        <v>1</v>
      </c>
    </row>
    <row r="112" spans="1:12" x14ac:dyDescent="0.35">
      <c r="A112" s="20">
        <v>43381</v>
      </c>
      <c r="B112" s="21" t="s">
        <v>43</v>
      </c>
      <c r="C112" s="22" t="s">
        <v>44</v>
      </c>
      <c r="D112" s="23">
        <v>972639</v>
      </c>
      <c r="E112" s="24">
        <v>20</v>
      </c>
      <c r="F112" s="25">
        <v>16680</v>
      </c>
      <c r="G112" s="26"/>
      <c r="H112" s="43"/>
      <c r="I112" s="44"/>
      <c r="J112" s="29"/>
      <c r="K112" s="30" t="s">
        <v>36</v>
      </c>
      <c r="L112" s="22">
        <v>1</v>
      </c>
    </row>
    <row r="113" spans="1:12" x14ac:dyDescent="0.35">
      <c r="A113" s="20">
        <v>43382</v>
      </c>
      <c r="B113" s="21" t="s">
        <v>43</v>
      </c>
      <c r="C113" s="22" t="s">
        <v>44</v>
      </c>
      <c r="D113" s="23">
        <v>973013</v>
      </c>
      <c r="E113" s="24">
        <v>20</v>
      </c>
      <c r="F113" s="25">
        <v>17350</v>
      </c>
      <c r="G113" s="26"/>
      <c r="H113" s="43"/>
      <c r="I113" s="44"/>
      <c r="J113" s="29"/>
      <c r="K113" s="30" t="s">
        <v>36</v>
      </c>
      <c r="L113" s="22">
        <v>1</v>
      </c>
    </row>
    <row r="114" spans="1:12" x14ac:dyDescent="0.35">
      <c r="A114" s="20">
        <v>43382</v>
      </c>
      <c r="B114" s="21" t="s">
        <v>43</v>
      </c>
      <c r="C114" s="22" t="s">
        <v>44</v>
      </c>
      <c r="D114" s="23">
        <v>973072</v>
      </c>
      <c r="E114" s="24">
        <v>20</v>
      </c>
      <c r="F114" s="25">
        <v>18100</v>
      </c>
      <c r="G114" s="26"/>
      <c r="H114" s="43"/>
      <c r="I114" s="44"/>
      <c r="J114" s="29"/>
      <c r="K114" s="30" t="s">
        <v>36</v>
      </c>
      <c r="L114" s="22">
        <v>1</v>
      </c>
    </row>
    <row r="115" spans="1:12" x14ac:dyDescent="0.35">
      <c r="A115" s="20">
        <v>43383</v>
      </c>
      <c r="B115" s="21" t="s">
        <v>43</v>
      </c>
      <c r="C115" s="22" t="s">
        <v>44</v>
      </c>
      <c r="D115" s="23">
        <v>973301</v>
      </c>
      <c r="E115" s="24">
        <v>20</v>
      </c>
      <c r="F115" s="25">
        <v>17420</v>
      </c>
      <c r="G115" s="26"/>
      <c r="H115" s="43"/>
      <c r="I115" s="44"/>
      <c r="J115" s="29"/>
      <c r="K115" s="30" t="s">
        <v>36</v>
      </c>
      <c r="L115" s="22">
        <v>1</v>
      </c>
    </row>
    <row r="116" spans="1:12" x14ac:dyDescent="0.35">
      <c r="A116" s="20">
        <v>43383</v>
      </c>
      <c r="B116" s="21" t="s">
        <v>43</v>
      </c>
      <c r="C116" s="22" t="s">
        <v>44</v>
      </c>
      <c r="D116" s="23">
        <v>973483</v>
      </c>
      <c r="E116" s="24">
        <v>20</v>
      </c>
      <c r="F116" s="25">
        <v>18490</v>
      </c>
      <c r="G116" s="26"/>
      <c r="H116" s="43"/>
      <c r="I116" s="44"/>
      <c r="J116" s="29"/>
      <c r="K116" s="30" t="s">
        <v>36</v>
      </c>
      <c r="L116" s="22">
        <v>1</v>
      </c>
    </row>
    <row r="117" spans="1:12" x14ac:dyDescent="0.35">
      <c r="A117" s="20">
        <v>43383</v>
      </c>
      <c r="B117" s="21" t="s">
        <v>43</v>
      </c>
      <c r="C117" s="22" t="s">
        <v>44</v>
      </c>
      <c r="D117" s="23">
        <v>973404</v>
      </c>
      <c r="E117" s="24">
        <v>20</v>
      </c>
      <c r="F117" s="25">
        <v>21060</v>
      </c>
      <c r="G117" s="26"/>
      <c r="H117" s="43"/>
      <c r="I117" s="44"/>
      <c r="J117" s="29"/>
      <c r="K117" s="30" t="s">
        <v>36</v>
      </c>
      <c r="L117" s="22">
        <v>1</v>
      </c>
    </row>
    <row r="118" spans="1:12" x14ac:dyDescent="0.35">
      <c r="A118" s="20">
        <v>43384</v>
      </c>
      <c r="B118" s="21" t="s">
        <v>43</v>
      </c>
      <c r="C118" s="22" t="s">
        <v>44</v>
      </c>
      <c r="D118" s="23">
        <v>973684</v>
      </c>
      <c r="E118" s="24">
        <v>20</v>
      </c>
      <c r="F118" s="25">
        <v>17290</v>
      </c>
      <c r="G118" s="26"/>
      <c r="H118" s="43"/>
      <c r="I118" s="44"/>
      <c r="J118" s="29"/>
      <c r="K118" s="30" t="s">
        <v>36</v>
      </c>
      <c r="L118" s="22">
        <v>1</v>
      </c>
    </row>
    <row r="119" spans="1:12" x14ac:dyDescent="0.35">
      <c r="A119" s="20">
        <v>43384</v>
      </c>
      <c r="B119" s="21" t="s">
        <v>43</v>
      </c>
      <c r="C119" s="22" t="s">
        <v>44</v>
      </c>
      <c r="D119" s="23">
        <v>973837</v>
      </c>
      <c r="E119" s="24">
        <v>20</v>
      </c>
      <c r="F119" s="25">
        <v>17300</v>
      </c>
      <c r="G119" s="26"/>
      <c r="H119" s="43"/>
      <c r="I119" s="44"/>
      <c r="J119" s="29"/>
      <c r="K119" s="30" t="s">
        <v>36</v>
      </c>
      <c r="L119" s="22">
        <v>1</v>
      </c>
    </row>
    <row r="120" spans="1:12" x14ac:dyDescent="0.35">
      <c r="A120" s="20">
        <v>43385</v>
      </c>
      <c r="B120" s="21" t="s">
        <v>43</v>
      </c>
      <c r="C120" s="22" t="s">
        <v>44</v>
      </c>
      <c r="D120" s="23">
        <v>974094</v>
      </c>
      <c r="E120" s="24">
        <v>20</v>
      </c>
      <c r="F120" s="25">
        <v>15470</v>
      </c>
      <c r="G120" s="26"/>
      <c r="H120" s="43"/>
      <c r="I120" s="44"/>
      <c r="J120" s="29"/>
      <c r="K120" s="30" t="s">
        <v>36</v>
      </c>
      <c r="L120" s="22">
        <v>1</v>
      </c>
    </row>
    <row r="121" spans="1:12" x14ac:dyDescent="0.35">
      <c r="A121" s="20">
        <v>43384</v>
      </c>
      <c r="B121" s="21" t="s">
        <v>43</v>
      </c>
      <c r="C121" s="22" t="s">
        <v>44</v>
      </c>
      <c r="D121" s="23">
        <v>973891</v>
      </c>
      <c r="E121" s="24">
        <v>20</v>
      </c>
      <c r="F121" s="25">
        <v>19980</v>
      </c>
      <c r="G121" s="26"/>
      <c r="H121" s="43"/>
      <c r="I121" s="44"/>
      <c r="J121" s="29"/>
      <c r="K121" s="30" t="s">
        <v>36</v>
      </c>
      <c r="L121" s="22">
        <v>1</v>
      </c>
    </row>
    <row r="122" spans="1:12" x14ac:dyDescent="0.35">
      <c r="A122" s="20">
        <v>43385</v>
      </c>
      <c r="B122" s="21" t="s">
        <v>43</v>
      </c>
      <c r="C122" s="22" t="s">
        <v>44</v>
      </c>
      <c r="D122" s="23">
        <v>974216</v>
      </c>
      <c r="E122" s="24">
        <v>20</v>
      </c>
      <c r="F122" s="25">
        <v>16040</v>
      </c>
      <c r="G122" s="26"/>
      <c r="H122" s="43"/>
      <c r="I122" s="44"/>
      <c r="J122" s="29"/>
      <c r="K122" s="30" t="s">
        <v>36</v>
      </c>
      <c r="L122" s="22">
        <v>1</v>
      </c>
    </row>
    <row r="123" spans="1:12" x14ac:dyDescent="0.35">
      <c r="A123" s="20">
        <v>43389</v>
      </c>
      <c r="B123" s="21" t="s">
        <v>43</v>
      </c>
      <c r="C123" s="22" t="s">
        <v>44</v>
      </c>
      <c r="D123" s="23">
        <v>974959</v>
      </c>
      <c r="E123" s="24">
        <v>20</v>
      </c>
      <c r="F123" s="25">
        <v>16620</v>
      </c>
      <c r="G123" s="26"/>
      <c r="H123" s="43"/>
      <c r="I123" s="44"/>
      <c r="J123" s="29"/>
      <c r="K123" s="30" t="s">
        <v>36</v>
      </c>
      <c r="L123" s="22">
        <v>1</v>
      </c>
    </row>
    <row r="124" spans="1:12" x14ac:dyDescent="0.35">
      <c r="A124" s="20">
        <v>43392</v>
      </c>
      <c r="B124" s="21" t="s">
        <v>43</v>
      </c>
      <c r="C124" s="22" t="s">
        <v>44</v>
      </c>
      <c r="D124" s="23">
        <v>1167618</v>
      </c>
      <c r="E124" s="24">
        <v>40</v>
      </c>
      <c r="F124" s="25">
        <v>20260</v>
      </c>
      <c r="G124" s="26"/>
      <c r="H124" s="43"/>
      <c r="I124" s="44"/>
      <c r="J124" s="29"/>
      <c r="K124" s="30" t="s">
        <v>36</v>
      </c>
      <c r="L124" s="22">
        <v>1</v>
      </c>
    </row>
    <row r="125" spans="1:12" x14ac:dyDescent="0.35">
      <c r="A125" s="20">
        <v>43392</v>
      </c>
      <c r="B125" s="21" t="s">
        <v>43</v>
      </c>
      <c r="C125" s="22" t="s">
        <v>44</v>
      </c>
      <c r="D125" s="23">
        <v>976339</v>
      </c>
      <c r="E125" s="24">
        <v>40</v>
      </c>
      <c r="F125" s="25">
        <v>24370</v>
      </c>
      <c r="G125" s="26"/>
      <c r="H125" s="43"/>
      <c r="I125" s="44"/>
      <c r="J125" s="29"/>
      <c r="K125" s="30" t="s">
        <v>36</v>
      </c>
      <c r="L125" s="22">
        <v>1</v>
      </c>
    </row>
    <row r="126" spans="1:12" x14ac:dyDescent="0.35">
      <c r="A126" s="20">
        <v>43393</v>
      </c>
      <c r="B126" s="21" t="s">
        <v>43</v>
      </c>
      <c r="C126" s="22" t="s">
        <v>44</v>
      </c>
      <c r="D126" s="23">
        <v>976498</v>
      </c>
      <c r="E126" s="24">
        <v>40</v>
      </c>
      <c r="F126" s="25">
        <v>25440</v>
      </c>
      <c r="G126" s="26"/>
      <c r="H126" s="43"/>
      <c r="I126" s="44"/>
      <c r="J126" s="29"/>
      <c r="K126" s="30" t="s">
        <v>36</v>
      </c>
      <c r="L126" s="22">
        <v>1</v>
      </c>
    </row>
    <row r="127" spans="1:12" x14ac:dyDescent="0.35">
      <c r="A127" s="20">
        <v>43393</v>
      </c>
      <c r="B127" s="21" t="s">
        <v>43</v>
      </c>
      <c r="C127" s="22" t="s">
        <v>44</v>
      </c>
      <c r="D127" s="23">
        <v>976591</v>
      </c>
      <c r="E127" s="24">
        <v>20</v>
      </c>
      <c r="F127" s="25">
        <v>17990</v>
      </c>
      <c r="G127" s="26"/>
      <c r="H127" s="43"/>
      <c r="I127" s="44"/>
      <c r="J127" s="29"/>
      <c r="K127" s="30" t="s">
        <v>36</v>
      </c>
      <c r="L127" s="22">
        <v>1</v>
      </c>
    </row>
    <row r="128" spans="1:12" x14ac:dyDescent="0.35">
      <c r="A128" s="20">
        <v>43395</v>
      </c>
      <c r="B128" s="21" t="s">
        <v>43</v>
      </c>
      <c r="C128" s="22" t="s">
        <v>44</v>
      </c>
      <c r="D128" s="23">
        <v>976992</v>
      </c>
      <c r="E128" s="24">
        <v>40</v>
      </c>
      <c r="F128" s="25">
        <v>26390</v>
      </c>
      <c r="G128" s="26"/>
      <c r="H128" s="43"/>
      <c r="I128" s="44"/>
      <c r="J128" s="29"/>
      <c r="K128" s="30" t="s">
        <v>36</v>
      </c>
      <c r="L128" s="22">
        <v>1</v>
      </c>
    </row>
    <row r="129" spans="1:12" x14ac:dyDescent="0.35">
      <c r="A129" s="20">
        <v>43396</v>
      </c>
      <c r="B129" s="21" t="s">
        <v>43</v>
      </c>
      <c r="C129" s="22" t="s">
        <v>44</v>
      </c>
      <c r="D129" s="23">
        <v>977293</v>
      </c>
      <c r="E129" s="24">
        <v>40</v>
      </c>
      <c r="F129" s="25">
        <v>23930</v>
      </c>
      <c r="G129" s="26"/>
      <c r="H129" s="43"/>
      <c r="I129" s="44"/>
      <c r="J129" s="29"/>
      <c r="K129" s="30" t="s">
        <v>36</v>
      </c>
      <c r="L129" s="22">
        <v>1</v>
      </c>
    </row>
    <row r="130" spans="1:12" x14ac:dyDescent="0.35">
      <c r="A130" s="20">
        <v>43396</v>
      </c>
      <c r="B130" s="21" t="s">
        <v>43</v>
      </c>
      <c r="C130" s="22" t="s">
        <v>44</v>
      </c>
      <c r="D130" s="23">
        <v>977443</v>
      </c>
      <c r="E130" s="24">
        <v>40</v>
      </c>
      <c r="F130" s="25">
        <v>26260</v>
      </c>
      <c r="G130" s="26"/>
      <c r="H130" s="43"/>
      <c r="I130" s="44"/>
      <c r="J130" s="29"/>
      <c r="K130" s="30" t="s">
        <v>36</v>
      </c>
      <c r="L130" s="22">
        <v>1</v>
      </c>
    </row>
    <row r="131" spans="1:12" x14ac:dyDescent="0.35">
      <c r="A131" s="20">
        <v>43397</v>
      </c>
      <c r="B131" s="21" t="s">
        <v>43</v>
      </c>
      <c r="C131" s="22" t="s">
        <v>44</v>
      </c>
      <c r="D131" s="23">
        <v>977673</v>
      </c>
      <c r="E131" s="24">
        <v>20</v>
      </c>
      <c r="F131" s="25">
        <v>18270</v>
      </c>
      <c r="G131" s="26"/>
      <c r="H131" s="43"/>
      <c r="I131" s="44"/>
      <c r="J131" s="29"/>
      <c r="K131" s="30" t="s">
        <v>36</v>
      </c>
      <c r="L131" s="22">
        <v>1</v>
      </c>
    </row>
    <row r="132" spans="1:12" x14ac:dyDescent="0.35">
      <c r="A132" s="56">
        <v>43398</v>
      </c>
      <c r="B132" s="57" t="s">
        <v>43</v>
      </c>
      <c r="C132" s="58" t="s">
        <v>44</v>
      </c>
      <c r="D132" s="59">
        <v>978099</v>
      </c>
      <c r="E132" s="60">
        <v>20</v>
      </c>
      <c r="F132" s="61">
        <v>18840</v>
      </c>
      <c r="G132" s="62"/>
      <c r="H132" s="63"/>
      <c r="I132" s="64"/>
      <c r="J132" s="65"/>
      <c r="K132" s="66" t="s">
        <v>36</v>
      </c>
      <c r="L132" s="22">
        <v>1</v>
      </c>
    </row>
    <row r="133" spans="1:12" x14ac:dyDescent="0.35">
      <c r="A133" s="56">
        <v>43398</v>
      </c>
      <c r="B133" s="21" t="s">
        <v>43</v>
      </c>
      <c r="C133" s="22" t="s">
        <v>44</v>
      </c>
      <c r="D133" s="23">
        <v>977955</v>
      </c>
      <c r="E133" s="24">
        <v>40</v>
      </c>
      <c r="F133" s="25">
        <v>24250</v>
      </c>
      <c r="G133" s="26"/>
      <c r="H133" s="43"/>
      <c r="I133" s="44"/>
      <c r="J133" s="29"/>
      <c r="K133" s="30" t="s">
        <v>36</v>
      </c>
      <c r="L133" s="22">
        <v>1</v>
      </c>
    </row>
    <row r="134" spans="1:12" x14ac:dyDescent="0.35">
      <c r="A134" s="20">
        <v>43398</v>
      </c>
      <c r="B134" s="21" t="s">
        <v>43</v>
      </c>
      <c r="C134" s="22" t="s">
        <v>44</v>
      </c>
      <c r="D134" s="23">
        <v>978210</v>
      </c>
      <c r="E134" s="24">
        <v>40</v>
      </c>
      <c r="F134" s="25">
        <v>24350</v>
      </c>
      <c r="G134" s="26"/>
      <c r="H134" s="43"/>
      <c r="I134" s="44"/>
      <c r="J134" s="29"/>
      <c r="K134" s="30" t="s">
        <v>36</v>
      </c>
      <c r="L134" s="22">
        <v>1</v>
      </c>
    </row>
    <row r="135" spans="1:12" x14ac:dyDescent="0.35">
      <c r="A135" s="20">
        <v>43398</v>
      </c>
      <c r="B135" s="21" t="s">
        <v>43</v>
      </c>
      <c r="C135" s="22" t="s">
        <v>44</v>
      </c>
      <c r="D135" s="23">
        <v>978478</v>
      </c>
      <c r="E135" s="24">
        <v>20</v>
      </c>
      <c r="F135" s="25">
        <v>20160</v>
      </c>
      <c r="G135" s="26"/>
      <c r="H135" s="43"/>
      <c r="I135" s="44"/>
      <c r="J135" s="29"/>
      <c r="K135" s="30" t="s">
        <v>36</v>
      </c>
      <c r="L135" s="22">
        <v>1</v>
      </c>
    </row>
    <row r="136" spans="1:12" x14ac:dyDescent="0.35">
      <c r="A136" s="20">
        <v>43398</v>
      </c>
      <c r="B136" s="21" t="s">
        <v>43</v>
      </c>
      <c r="C136" s="22" t="s">
        <v>44</v>
      </c>
      <c r="D136" s="23">
        <v>978631</v>
      </c>
      <c r="E136" s="24">
        <v>40</v>
      </c>
      <c r="F136" s="25">
        <v>24660</v>
      </c>
      <c r="G136" s="26"/>
      <c r="H136" s="43"/>
      <c r="I136" s="44"/>
      <c r="J136" s="29"/>
      <c r="K136" s="30" t="s">
        <v>36</v>
      </c>
      <c r="L136" s="22">
        <v>1</v>
      </c>
    </row>
    <row r="137" spans="1:12" x14ac:dyDescent="0.35">
      <c r="A137" s="20">
        <v>43398</v>
      </c>
      <c r="B137" s="21" t="s">
        <v>43</v>
      </c>
      <c r="C137" s="22" t="s">
        <v>44</v>
      </c>
      <c r="D137" s="23">
        <v>978856</v>
      </c>
      <c r="E137" s="24">
        <v>20</v>
      </c>
      <c r="F137" s="25">
        <v>18500</v>
      </c>
      <c r="G137" s="26"/>
      <c r="H137" s="43"/>
      <c r="I137" s="44"/>
      <c r="J137" s="29"/>
      <c r="K137" s="30" t="s">
        <v>36</v>
      </c>
      <c r="L137" s="22">
        <v>1</v>
      </c>
    </row>
    <row r="138" spans="1:12" x14ac:dyDescent="0.35">
      <c r="A138" s="20">
        <v>43402</v>
      </c>
      <c r="B138" s="21" t="s">
        <v>43</v>
      </c>
      <c r="C138" s="22" t="s">
        <v>44</v>
      </c>
      <c r="D138" s="23">
        <v>979336</v>
      </c>
      <c r="E138" s="24">
        <v>40</v>
      </c>
      <c r="F138" s="25">
        <v>21830</v>
      </c>
      <c r="G138" s="26"/>
      <c r="H138" s="43"/>
      <c r="I138" s="44"/>
      <c r="J138" s="29"/>
      <c r="K138" s="30" t="s">
        <v>36</v>
      </c>
      <c r="L138" s="22">
        <v>1</v>
      </c>
    </row>
    <row r="139" spans="1:12" x14ac:dyDescent="0.35">
      <c r="A139" s="20">
        <v>43402</v>
      </c>
      <c r="B139" s="21" t="s">
        <v>43</v>
      </c>
      <c r="C139" s="22" t="s">
        <v>44</v>
      </c>
      <c r="D139" s="23">
        <v>979553</v>
      </c>
      <c r="E139" s="24">
        <v>20</v>
      </c>
      <c r="F139" s="25">
        <v>19200</v>
      </c>
      <c r="G139" s="26"/>
      <c r="H139" s="43"/>
      <c r="I139" s="44"/>
      <c r="J139" s="29"/>
      <c r="K139" s="30" t="s">
        <v>36</v>
      </c>
      <c r="L139" s="22">
        <v>1</v>
      </c>
    </row>
    <row r="140" spans="1:12" x14ac:dyDescent="0.35">
      <c r="A140" s="20">
        <v>43402</v>
      </c>
      <c r="B140" s="21" t="s">
        <v>43</v>
      </c>
      <c r="C140" s="22" t="s">
        <v>44</v>
      </c>
      <c r="D140" s="23">
        <v>979843</v>
      </c>
      <c r="E140" s="24">
        <v>20</v>
      </c>
      <c r="F140" s="25">
        <v>18210</v>
      </c>
      <c r="G140" s="26"/>
      <c r="H140" s="43"/>
      <c r="I140" s="44"/>
      <c r="J140" s="29"/>
      <c r="K140" s="30" t="s">
        <v>36</v>
      </c>
      <c r="L140" s="22">
        <v>1</v>
      </c>
    </row>
    <row r="141" spans="1:12" x14ac:dyDescent="0.35">
      <c r="A141" s="20">
        <v>43402</v>
      </c>
      <c r="B141" s="21" t="s">
        <v>43</v>
      </c>
      <c r="C141" s="22" t="s">
        <v>44</v>
      </c>
      <c r="D141" s="23">
        <v>979975</v>
      </c>
      <c r="E141" s="24">
        <v>40</v>
      </c>
      <c r="F141" s="25">
        <v>24140</v>
      </c>
      <c r="G141" s="26"/>
      <c r="H141" s="43"/>
      <c r="I141" s="44"/>
      <c r="J141" s="29"/>
      <c r="K141" s="30" t="s">
        <v>36</v>
      </c>
      <c r="L141" s="22">
        <v>1</v>
      </c>
    </row>
    <row r="142" spans="1:12" x14ac:dyDescent="0.35">
      <c r="A142" s="20">
        <v>43402</v>
      </c>
      <c r="B142" s="21" t="s">
        <v>43</v>
      </c>
      <c r="C142" s="22" t="s">
        <v>44</v>
      </c>
      <c r="D142" s="23">
        <v>979689</v>
      </c>
      <c r="E142" s="24">
        <v>40</v>
      </c>
      <c r="F142" s="25">
        <v>22550</v>
      </c>
      <c r="G142" s="26"/>
      <c r="H142" s="43"/>
      <c r="I142" s="44"/>
      <c r="J142" s="29"/>
      <c r="K142" s="30" t="s">
        <v>36</v>
      </c>
      <c r="L142" s="22">
        <v>1</v>
      </c>
    </row>
    <row r="143" spans="1:12" x14ac:dyDescent="0.35">
      <c r="A143" s="20">
        <v>43402</v>
      </c>
      <c r="B143" s="21" t="s">
        <v>43</v>
      </c>
      <c r="C143" s="22" t="s">
        <v>44</v>
      </c>
      <c r="D143" s="23">
        <v>980346</v>
      </c>
      <c r="E143" s="24">
        <v>40</v>
      </c>
      <c r="F143" s="25">
        <v>18150</v>
      </c>
      <c r="G143" s="26"/>
      <c r="H143" s="43"/>
      <c r="I143" s="44"/>
      <c r="J143" s="29"/>
      <c r="K143" s="30" t="s">
        <v>36</v>
      </c>
      <c r="L143" s="22">
        <v>1</v>
      </c>
    </row>
    <row r="144" spans="1:12" x14ac:dyDescent="0.35">
      <c r="A144" s="20">
        <v>43402</v>
      </c>
      <c r="B144" s="21" t="s">
        <v>43</v>
      </c>
      <c r="C144" s="22" t="s">
        <v>44</v>
      </c>
      <c r="D144" s="23">
        <v>980112</v>
      </c>
      <c r="E144" s="24">
        <v>20</v>
      </c>
      <c r="F144" s="25">
        <v>15960</v>
      </c>
      <c r="G144" s="26"/>
      <c r="H144" s="43"/>
      <c r="I144" s="44"/>
      <c r="J144" s="29"/>
      <c r="K144" s="30" t="s">
        <v>36</v>
      </c>
      <c r="L144" s="22">
        <v>1</v>
      </c>
    </row>
    <row r="145" spans="1:12" x14ac:dyDescent="0.35">
      <c r="A145" s="20">
        <v>43402</v>
      </c>
      <c r="B145" s="21" t="s">
        <v>43</v>
      </c>
      <c r="C145" s="22" t="s">
        <v>44</v>
      </c>
      <c r="D145" s="23">
        <v>980211</v>
      </c>
      <c r="E145" s="24">
        <v>20</v>
      </c>
      <c r="F145" s="25">
        <v>18300</v>
      </c>
      <c r="G145" s="26"/>
      <c r="H145" s="43"/>
      <c r="I145" s="44"/>
      <c r="J145" s="29"/>
      <c r="K145" s="30" t="s">
        <v>36</v>
      </c>
      <c r="L145" s="22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2" priority="1"/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80248-6F46-4B84-9B01-22B9629D5802}">
  <dimension ref="A1:L98"/>
  <sheetViews>
    <sheetView topLeftCell="A7" workbookViewId="0">
      <selection activeCell="A20" sqref="A20:L98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13730</v>
      </c>
      <c r="J5" s="7">
        <f>SUMIF(B20:B10026,"Corteza Sucia",I20:I10026)</f>
        <v>36</v>
      </c>
      <c r="K5" s="8">
        <v>3000</v>
      </c>
      <c r="L5" s="9">
        <f t="shared" ref="L5:L16" si="0">I5/1000</f>
        <v>13.73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305096</v>
      </c>
      <c r="J6" s="12"/>
      <c r="K6" s="8">
        <v>800000</v>
      </c>
      <c r="L6" s="9">
        <f t="shared" si="0"/>
        <v>305.096</v>
      </c>
    </row>
    <row r="7" spans="1:12" x14ac:dyDescent="0.35">
      <c r="G7" s="31" t="s">
        <v>11</v>
      </c>
      <c r="H7" s="32"/>
      <c r="I7" s="6">
        <f>SUMIF(B20:B10026,"Ceniza",F20:F10026)</f>
        <v>545758</v>
      </c>
      <c r="J7" s="12"/>
      <c r="K7" s="8">
        <v>3200000</v>
      </c>
      <c r="L7" s="9">
        <f t="shared" si="0"/>
        <v>545.75800000000004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29530</v>
      </c>
      <c r="J9" s="12"/>
      <c r="K9" s="8">
        <v>50000</v>
      </c>
      <c r="L9" s="9">
        <f t="shared" si="0"/>
        <v>29.53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245200</v>
      </c>
      <c r="J13" s="12"/>
      <c r="K13" s="8">
        <v>50000</v>
      </c>
      <c r="L13" s="9">
        <f t="shared" si="0"/>
        <v>245.2</v>
      </c>
    </row>
    <row r="14" spans="1:12" x14ac:dyDescent="0.35">
      <c r="G14" s="31" t="s">
        <v>18</v>
      </c>
      <c r="H14" s="32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1695</v>
      </c>
      <c r="F18" s="16">
        <f>SUBTOTAL(9,F20:F10026)</f>
        <v>1575514</v>
      </c>
      <c r="I18" s="15">
        <f>SUBTOTAL(9,I20:I10026)</f>
        <v>36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43409</v>
      </c>
      <c r="B20" s="21" t="s">
        <v>10</v>
      </c>
      <c r="C20" s="22" t="s">
        <v>35</v>
      </c>
      <c r="D20" s="23">
        <v>981250</v>
      </c>
      <c r="E20" s="24">
        <v>40</v>
      </c>
      <c r="F20" s="25">
        <v>20300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43410</v>
      </c>
      <c r="B21" s="21" t="s">
        <v>10</v>
      </c>
      <c r="C21" s="22" t="s">
        <v>35</v>
      </c>
      <c r="D21" s="23">
        <v>981638</v>
      </c>
      <c r="E21" s="24">
        <v>40</v>
      </c>
      <c r="F21" s="25">
        <v>15480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43411</v>
      </c>
      <c r="B22" s="21" t="s">
        <v>17</v>
      </c>
      <c r="C22" s="22" t="s">
        <v>35</v>
      </c>
      <c r="D22" s="23">
        <v>982098</v>
      </c>
      <c r="E22" s="24">
        <v>50</v>
      </c>
      <c r="F22" s="25">
        <v>17870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43412</v>
      </c>
      <c r="B23" s="21" t="s">
        <v>37</v>
      </c>
      <c r="C23" s="22" t="s">
        <v>35</v>
      </c>
      <c r="D23" s="23">
        <v>982447</v>
      </c>
      <c r="E23" s="24">
        <v>40</v>
      </c>
      <c r="F23" s="25">
        <v>13730</v>
      </c>
      <c r="G23" s="26">
        <v>0.15</v>
      </c>
      <c r="H23" s="27">
        <v>1.65</v>
      </c>
      <c r="I23" s="28">
        <v>36</v>
      </c>
      <c r="J23" s="29"/>
      <c r="K23" s="30" t="s">
        <v>36</v>
      </c>
      <c r="L23" s="22">
        <v>1</v>
      </c>
    </row>
    <row r="24" spans="1:12" x14ac:dyDescent="0.35">
      <c r="A24" s="20">
        <v>43416</v>
      </c>
      <c r="B24" s="21" t="s">
        <v>17</v>
      </c>
      <c r="C24" s="22" t="s">
        <v>35</v>
      </c>
      <c r="D24" s="23">
        <v>983549</v>
      </c>
      <c r="E24" s="24">
        <v>20</v>
      </c>
      <c r="F24" s="25">
        <v>14490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>
        <v>43417</v>
      </c>
      <c r="B25" s="21" t="s">
        <v>17</v>
      </c>
      <c r="C25" s="22" t="s">
        <v>35</v>
      </c>
      <c r="D25" s="23">
        <v>983951</v>
      </c>
      <c r="E25" s="24">
        <v>40</v>
      </c>
      <c r="F25" s="25">
        <v>16470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5">
      <c r="A26" s="20">
        <v>43418</v>
      </c>
      <c r="B26" s="21" t="s">
        <v>17</v>
      </c>
      <c r="C26" s="22" t="s">
        <v>35</v>
      </c>
      <c r="D26" s="23">
        <v>984364</v>
      </c>
      <c r="E26" s="24">
        <v>40</v>
      </c>
      <c r="F26" s="25">
        <v>19710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5">
      <c r="A27" s="20">
        <v>43419</v>
      </c>
      <c r="B27" s="21" t="s">
        <v>17</v>
      </c>
      <c r="C27" s="22" t="s">
        <v>35</v>
      </c>
      <c r="D27" s="23">
        <v>984750</v>
      </c>
      <c r="E27" s="24">
        <v>25</v>
      </c>
      <c r="F27" s="25">
        <v>12930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5">
      <c r="A28" s="20">
        <v>43420</v>
      </c>
      <c r="B28" s="21" t="s">
        <v>17</v>
      </c>
      <c r="C28" s="22" t="s">
        <v>35</v>
      </c>
      <c r="D28" s="23">
        <v>985193</v>
      </c>
      <c r="E28" s="24">
        <v>40</v>
      </c>
      <c r="F28" s="25">
        <v>18320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5">
      <c r="A29" s="20">
        <v>43420</v>
      </c>
      <c r="B29" s="21" t="s">
        <v>11</v>
      </c>
      <c r="C29" s="22" t="s">
        <v>35</v>
      </c>
      <c r="D29" s="23">
        <v>988118</v>
      </c>
      <c r="E29" s="24">
        <v>40</v>
      </c>
      <c r="F29" s="25">
        <v>19790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5">
      <c r="A30" s="20">
        <v>43423</v>
      </c>
      <c r="B30" s="21" t="s">
        <v>17</v>
      </c>
      <c r="C30" s="22" t="s">
        <v>35</v>
      </c>
      <c r="D30" s="23">
        <v>985730</v>
      </c>
      <c r="E30" s="24">
        <v>40</v>
      </c>
      <c r="F30" s="25">
        <v>16600</v>
      </c>
      <c r="G30" s="26"/>
      <c r="H30" s="27"/>
      <c r="I30" s="28"/>
      <c r="J30" s="29"/>
      <c r="K30" s="30" t="s">
        <v>36</v>
      </c>
      <c r="L30" s="22">
        <v>1</v>
      </c>
    </row>
    <row r="31" spans="1:12" x14ac:dyDescent="0.35">
      <c r="A31" s="20">
        <v>43424</v>
      </c>
      <c r="B31" s="21" t="s">
        <v>11</v>
      </c>
      <c r="C31" s="22" t="s">
        <v>35</v>
      </c>
      <c r="D31" s="23">
        <v>986204</v>
      </c>
      <c r="E31" s="24">
        <v>40</v>
      </c>
      <c r="F31" s="25">
        <v>18530</v>
      </c>
      <c r="G31" s="26"/>
      <c r="H31" s="27"/>
      <c r="I31" s="28"/>
      <c r="J31" s="29"/>
      <c r="K31" s="30" t="s">
        <v>36</v>
      </c>
      <c r="L31" s="22">
        <v>1</v>
      </c>
    </row>
    <row r="32" spans="1:12" x14ac:dyDescent="0.35">
      <c r="A32" s="20">
        <v>43424</v>
      </c>
      <c r="B32" s="21" t="s">
        <v>17</v>
      </c>
      <c r="C32" s="22" t="s">
        <v>35</v>
      </c>
      <c r="D32" s="23">
        <v>986210</v>
      </c>
      <c r="E32" s="24">
        <v>40</v>
      </c>
      <c r="F32" s="25">
        <v>18650</v>
      </c>
      <c r="G32" s="26"/>
      <c r="H32" s="27"/>
      <c r="I32" s="28"/>
      <c r="J32" s="29"/>
      <c r="K32" s="30" t="s">
        <v>36</v>
      </c>
      <c r="L32" s="22">
        <v>1</v>
      </c>
    </row>
    <row r="33" spans="1:12" x14ac:dyDescent="0.35">
      <c r="A33" s="20">
        <v>43425</v>
      </c>
      <c r="B33" s="21" t="s">
        <v>17</v>
      </c>
      <c r="C33" s="22" t="s">
        <v>35</v>
      </c>
      <c r="D33" s="23">
        <v>986603</v>
      </c>
      <c r="E33" s="24">
        <v>40</v>
      </c>
      <c r="F33" s="25">
        <v>17010</v>
      </c>
      <c r="G33" s="26"/>
      <c r="H33" s="27"/>
      <c r="I33" s="28"/>
      <c r="J33" s="29"/>
      <c r="K33" s="30" t="s">
        <v>36</v>
      </c>
      <c r="L33" s="22">
        <v>1</v>
      </c>
    </row>
    <row r="34" spans="1:12" x14ac:dyDescent="0.35">
      <c r="A34" s="20">
        <v>43425</v>
      </c>
      <c r="B34" s="21" t="s">
        <v>17</v>
      </c>
      <c r="C34" s="22" t="s">
        <v>35</v>
      </c>
      <c r="D34" s="23">
        <v>986599</v>
      </c>
      <c r="E34" s="24">
        <v>40</v>
      </c>
      <c r="F34" s="25">
        <v>17320</v>
      </c>
      <c r="G34" s="26"/>
      <c r="H34" s="27"/>
      <c r="I34" s="28"/>
      <c r="J34" s="29"/>
      <c r="K34" s="30" t="s">
        <v>36</v>
      </c>
      <c r="L34" s="22">
        <v>1</v>
      </c>
    </row>
    <row r="35" spans="1:12" x14ac:dyDescent="0.35">
      <c r="A35" s="20">
        <v>43426</v>
      </c>
      <c r="B35" s="21" t="s">
        <v>11</v>
      </c>
      <c r="C35" s="22" t="s">
        <v>35</v>
      </c>
      <c r="D35" s="23">
        <v>986961</v>
      </c>
      <c r="E35" s="24">
        <v>40</v>
      </c>
      <c r="F35" s="25">
        <v>19260</v>
      </c>
      <c r="G35" s="26"/>
      <c r="H35" s="27"/>
      <c r="I35" s="28"/>
      <c r="J35" s="29"/>
      <c r="K35" s="30" t="s">
        <v>36</v>
      </c>
      <c r="L35" s="22">
        <v>1</v>
      </c>
    </row>
    <row r="36" spans="1:12" x14ac:dyDescent="0.35">
      <c r="A36" s="20">
        <v>43426</v>
      </c>
      <c r="B36" s="21" t="s">
        <v>11</v>
      </c>
      <c r="C36" s="22" t="s">
        <v>35</v>
      </c>
      <c r="D36" s="23">
        <v>986960</v>
      </c>
      <c r="E36" s="24">
        <v>40</v>
      </c>
      <c r="F36" s="25">
        <v>19430</v>
      </c>
      <c r="G36" s="26"/>
      <c r="H36" s="27"/>
      <c r="I36" s="28"/>
      <c r="J36" s="29"/>
      <c r="K36" s="30" t="s">
        <v>36</v>
      </c>
      <c r="L36" s="22">
        <v>1</v>
      </c>
    </row>
    <row r="37" spans="1:12" x14ac:dyDescent="0.35">
      <c r="A37" s="20">
        <v>43426</v>
      </c>
      <c r="B37" s="21" t="s">
        <v>13</v>
      </c>
      <c r="C37" s="22" t="s">
        <v>35</v>
      </c>
      <c r="D37" s="23">
        <v>986958</v>
      </c>
      <c r="E37" s="24">
        <v>40</v>
      </c>
      <c r="F37" s="25">
        <v>15010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5">
      <c r="A38" s="20">
        <v>43426</v>
      </c>
      <c r="B38" s="21" t="s">
        <v>13</v>
      </c>
      <c r="C38" s="22" t="s">
        <v>35</v>
      </c>
      <c r="D38" s="23">
        <v>986959</v>
      </c>
      <c r="E38" s="24">
        <v>40</v>
      </c>
      <c r="F38" s="25">
        <v>14520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5">
      <c r="A39" s="20">
        <v>43427</v>
      </c>
      <c r="B39" s="21" t="s">
        <v>17</v>
      </c>
      <c r="C39" s="22" t="s">
        <v>35</v>
      </c>
      <c r="D39" s="23">
        <v>987398</v>
      </c>
      <c r="E39" s="24">
        <v>40</v>
      </c>
      <c r="F39" s="25">
        <v>19190</v>
      </c>
      <c r="G39" s="26"/>
      <c r="H39" s="27"/>
      <c r="I39" s="28"/>
      <c r="J39" s="29"/>
      <c r="K39" s="30" t="s">
        <v>36</v>
      </c>
      <c r="L39" s="22">
        <v>1</v>
      </c>
    </row>
    <row r="40" spans="1:12" x14ac:dyDescent="0.35">
      <c r="A40" s="20">
        <v>43427</v>
      </c>
      <c r="B40" s="21" t="s">
        <v>11</v>
      </c>
      <c r="C40" s="22" t="s">
        <v>35</v>
      </c>
      <c r="D40" s="23">
        <v>987384</v>
      </c>
      <c r="E40" s="24">
        <v>40</v>
      </c>
      <c r="F40" s="25">
        <v>16840</v>
      </c>
      <c r="G40" s="26"/>
      <c r="H40" s="27"/>
      <c r="I40" s="28"/>
      <c r="J40" s="29"/>
      <c r="K40" s="30" t="s">
        <v>36</v>
      </c>
      <c r="L40" s="22">
        <v>1</v>
      </c>
    </row>
    <row r="41" spans="1:12" x14ac:dyDescent="0.35">
      <c r="A41" s="20">
        <v>43427</v>
      </c>
      <c r="B41" s="21" t="s">
        <v>11</v>
      </c>
      <c r="C41" s="22" t="s">
        <v>35</v>
      </c>
      <c r="D41" s="23">
        <v>987380</v>
      </c>
      <c r="E41" s="24">
        <v>40</v>
      </c>
      <c r="F41" s="25">
        <v>16270</v>
      </c>
      <c r="G41" s="26"/>
      <c r="H41" s="27"/>
      <c r="I41" s="28"/>
      <c r="J41" s="29"/>
      <c r="K41" s="30" t="s">
        <v>36</v>
      </c>
      <c r="L41" s="22">
        <v>1</v>
      </c>
    </row>
    <row r="42" spans="1:12" x14ac:dyDescent="0.35">
      <c r="A42" s="20">
        <v>43428</v>
      </c>
      <c r="B42" s="21" t="s">
        <v>11</v>
      </c>
      <c r="C42" s="22" t="s">
        <v>35</v>
      </c>
      <c r="D42" s="23">
        <v>987799</v>
      </c>
      <c r="E42" s="24">
        <v>40</v>
      </c>
      <c r="F42" s="25">
        <v>19370</v>
      </c>
      <c r="G42" s="26"/>
      <c r="H42" s="27"/>
      <c r="I42" s="28"/>
      <c r="J42" s="29"/>
      <c r="K42" s="30" t="s">
        <v>36</v>
      </c>
      <c r="L42" s="22">
        <v>1</v>
      </c>
    </row>
    <row r="43" spans="1:12" x14ac:dyDescent="0.35">
      <c r="A43" s="20">
        <v>43428</v>
      </c>
      <c r="B43" s="21" t="s">
        <v>17</v>
      </c>
      <c r="C43" s="22" t="s">
        <v>35</v>
      </c>
      <c r="D43" s="23">
        <v>987807</v>
      </c>
      <c r="E43" s="24">
        <v>40</v>
      </c>
      <c r="F43" s="25">
        <v>19210</v>
      </c>
      <c r="G43" s="26"/>
      <c r="H43" s="27"/>
      <c r="I43" s="28"/>
      <c r="J43" s="29"/>
      <c r="K43" s="30" t="s">
        <v>36</v>
      </c>
      <c r="L43" s="22">
        <v>1</v>
      </c>
    </row>
    <row r="44" spans="1:12" x14ac:dyDescent="0.35">
      <c r="A44" s="20">
        <v>43431</v>
      </c>
      <c r="B44" s="21" t="s">
        <v>17</v>
      </c>
      <c r="C44" s="22" t="s">
        <v>35</v>
      </c>
      <c r="D44" s="23">
        <v>988629</v>
      </c>
      <c r="E44" s="24">
        <v>40</v>
      </c>
      <c r="F44" s="25">
        <v>20800</v>
      </c>
      <c r="G44" s="26"/>
      <c r="H44" s="27"/>
      <c r="I44" s="28"/>
      <c r="J44" s="29"/>
      <c r="K44" s="30" t="s">
        <v>36</v>
      </c>
      <c r="L44" s="22">
        <v>1</v>
      </c>
    </row>
    <row r="45" spans="1:12" x14ac:dyDescent="0.35">
      <c r="A45" s="20">
        <v>43433</v>
      </c>
      <c r="B45" s="21" t="s">
        <v>11</v>
      </c>
      <c r="C45" s="22" t="s">
        <v>35</v>
      </c>
      <c r="D45" s="23">
        <v>989219</v>
      </c>
      <c r="E45" s="24">
        <v>40</v>
      </c>
      <c r="F45" s="25">
        <v>20040</v>
      </c>
      <c r="G45" s="26"/>
      <c r="H45" s="27"/>
      <c r="I45" s="28"/>
      <c r="J45" s="29"/>
      <c r="K45" s="30" t="s">
        <v>36</v>
      </c>
      <c r="L45" s="22">
        <v>1</v>
      </c>
    </row>
    <row r="46" spans="1:12" x14ac:dyDescent="0.35">
      <c r="A46" s="20">
        <v>43433</v>
      </c>
      <c r="B46" s="21" t="s">
        <v>17</v>
      </c>
      <c r="C46" s="22" t="s">
        <v>35</v>
      </c>
      <c r="D46" s="23">
        <v>980229</v>
      </c>
      <c r="E46" s="24">
        <v>40</v>
      </c>
      <c r="F46" s="25">
        <v>16630</v>
      </c>
      <c r="G46" s="26"/>
      <c r="H46" s="27"/>
      <c r="I46" s="28"/>
      <c r="J46" s="29"/>
      <c r="K46" s="30" t="s">
        <v>36</v>
      </c>
      <c r="L46" s="22">
        <v>1</v>
      </c>
    </row>
    <row r="47" spans="1:12" x14ac:dyDescent="0.35">
      <c r="A47" s="46">
        <v>43409</v>
      </c>
      <c r="B47" s="47" t="s">
        <v>11</v>
      </c>
      <c r="C47" s="48" t="s">
        <v>40</v>
      </c>
      <c r="D47" s="47">
        <v>1716314</v>
      </c>
      <c r="E47" s="49"/>
      <c r="F47" s="50">
        <v>19970</v>
      </c>
      <c r="G47" s="51"/>
      <c r="H47" s="52"/>
      <c r="I47" s="53"/>
      <c r="J47" s="54"/>
      <c r="K47" s="55" t="s">
        <v>36</v>
      </c>
      <c r="L47" s="45">
        <v>1</v>
      </c>
    </row>
    <row r="48" spans="1:12" x14ac:dyDescent="0.35">
      <c r="A48" s="46">
        <v>43409</v>
      </c>
      <c r="B48" s="47" t="s">
        <v>10</v>
      </c>
      <c r="C48" s="48" t="s">
        <v>40</v>
      </c>
      <c r="D48" s="47">
        <v>1716547</v>
      </c>
      <c r="E48" s="49"/>
      <c r="F48" s="50">
        <v>23500</v>
      </c>
      <c r="G48" s="51"/>
      <c r="H48" s="52"/>
      <c r="I48" s="53"/>
      <c r="J48" s="54"/>
      <c r="K48" s="55" t="s">
        <v>36</v>
      </c>
      <c r="L48" s="45">
        <v>1</v>
      </c>
    </row>
    <row r="49" spans="1:12" x14ac:dyDescent="0.35">
      <c r="A49" s="46">
        <v>43410</v>
      </c>
      <c r="B49" s="47" t="s">
        <v>11</v>
      </c>
      <c r="C49" s="48" t="s">
        <v>40</v>
      </c>
      <c r="D49" s="47">
        <v>1717240</v>
      </c>
      <c r="E49" s="49"/>
      <c r="F49" s="50">
        <v>24560</v>
      </c>
      <c r="G49" s="51"/>
      <c r="H49" s="52"/>
      <c r="I49" s="53"/>
      <c r="J49" s="54"/>
      <c r="K49" s="55" t="s">
        <v>36</v>
      </c>
      <c r="L49" s="45">
        <v>1</v>
      </c>
    </row>
    <row r="50" spans="1:12" x14ac:dyDescent="0.35">
      <c r="A50" s="46">
        <v>43410</v>
      </c>
      <c r="B50" s="47" t="s">
        <v>11</v>
      </c>
      <c r="C50" s="48" t="s">
        <v>40</v>
      </c>
      <c r="D50" s="47">
        <v>1717420</v>
      </c>
      <c r="E50" s="49"/>
      <c r="F50" s="50">
        <v>23030</v>
      </c>
      <c r="G50" s="51"/>
      <c r="H50" s="52"/>
      <c r="I50" s="53"/>
      <c r="J50" s="54"/>
      <c r="K50" s="55" t="s">
        <v>36</v>
      </c>
      <c r="L50" s="45">
        <v>1</v>
      </c>
    </row>
    <row r="51" spans="1:12" x14ac:dyDescent="0.35">
      <c r="A51" s="46">
        <v>43411</v>
      </c>
      <c r="B51" s="47" t="s">
        <v>11</v>
      </c>
      <c r="C51" s="48" t="s">
        <v>40</v>
      </c>
      <c r="D51" s="47">
        <v>1718100</v>
      </c>
      <c r="E51" s="49"/>
      <c r="F51" s="50">
        <v>24760</v>
      </c>
      <c r="G51" s="51"/>
      <c r="H51" s="52"/>
      <c r="I51" s="53"/>
      <c r="J51" s="54"/>
      <c r="K51" s="55" t="s">
        <v>36</v>
      </c>
      <c r="L51" s="45">
        <v>1</v>
      </c>
    </row>
    <row r="52" spans="1:12" x14ac:dyDescent="0.35">
      <c r="A52" s="46">
        <v>43411</v>
      </c>
      <c r="B52" s="47" t="s">
        <v>11</v>
      </c>
      <c r="C52" s="48" t="s">
        <v>40</v>
      </c>
      <c r="D52" s="47">
        <v>1718109</v>
      </c>
      <c r="E52" s="49"/>
      <c r="F52" s="50">
        <v>20520</v>
      </c>
      <c r="G52" s="51"/>
      <c r="H52" s="52"/>
      <c r="I52" s="53"/>
      <c r="J52" s="54"/>
      <c r="K52" s="55" t="s">
        <v>36</v>
      </c>
      <c r="L52" s="45">
        <v>1</v>
      </c>
    </row>
    <row r="53" spans="1:12" x14ac:dyDescent="0.35">
      <c r="A53" s="46">
        <v>43411</v>
      </c>
      <c r="B53" s="47" t="s">
        <v>11</v>
      </c>
      <c r="C53" s="48" t="s">
        <v>40</v>
      </c>
      <c r="D53" s="47">
        <v>1719319</v>
      </c>
      <c r="E53" s="49"/>
      <c r="F53" s="50">
        <v>23580</v>
      </c>
      <c r="G53" s="51"/>
      <c r="H53" s="52"/>
      <c r="I53" s="53"/>
      <c r="J53" s="54"/>
      <c r="K53" s="55" t="s">
        <v>36</v>
      </c>
      <c r="L53" s="45">
        <v>1</v>
      </c>
    </row>
    <row r="54" spans="1:12" x14ac:dyDescent="0.35">
      <c r="A54" s="46">
        <v>43411</v>
      </c>
      <c r="B54" s="47" t="s">
        <v>11</v>
      </c>
      <c r="C54" s="48" t="s">
        <v>40</v>
      </c>
      <c r="D54" s="47">
        <v>1719323</v>
      </c>
      <c r="E54" s="49"/>
      <c r="F54" s="50">
        <v>22060</v>
      </c>
      <c r="G54" s="51"/>
      <c r="H54" s="52"/>
      <c r="I54" s="53"/>
      <c r="J54" s="54"/>
      <c r="K54" s="55" t="s">
        <v>36</v>
      </c>
      <c r="L54" s="45">
        <v>1</v>
      </c>
    </row>
    <row r="55" spans="1:12" x14ac:dyDescent="0.35">
      <c r="A55" s="46">
        <v>43412</v>
      </c>
      <c r="B55" s="47" t="s">
        <v>11</v>
      </c>
      <c r="C55" s="48" t="s">
        <v>40</v>
      </c>
      <c r="D55" s="47">
        <v>1719819</v>
      </c>
      <c r="E55" s="49"/>
      <c r="F55" s="50">
        <v>21118</v>
      </c>
      <c r="G55" s="51"/>
      <c r="H55" s="52"/>
      <c r="I55" s="53"/>
      <c r="J55" s="54"/>
      <c r="K55" s="55" t="s">
        <v>36</v>
      </c>
      <c r="L55" s="45">
        <v>1</v>
      </c>
    </row>
    <row r="56" spans="1:12" x14ac:dyDescent="0.35">
      <c r="A56" s="46">
        <v>43412</v>
      </c>
      <c r="B56" s="47" t="s">
        <v>11</v>
      </c>
      <c r="C56" s="48" t="s">
        <v>40</v>
      </c>
      <c r="D56" s="47">
        <v>1719825</v>
      </c>
      <c r="E56" s="49"/>
      <c r="F56" s="50">
        <v>20708</v>
      </c>
      <c r="G56" s="51"/>
      <c r="H56" s="52"/>
      <c r="I56" s="53"/>
      <c r="J56" s="54"/>
      <c r="K56" s="55" t="s">
        <v>36</v>
      </c>
      <c r="L56" s="45">
        <v>1</v>
      </c>
    </row>
    <row r="57" spans="1:12" x14ac:dyDescent="0.35">
      <c r="A57" s="46">
        <v>43413</v>
      </c>
      <c r="B57" s="47" t="s">
        <v>11</v>
      </c>
      <c r="C57" s="48" t="s">
        <v>40</v>
      </c>
      <c r="D57" s="47">
        <v>1720562</v>
      </c>
      <c r="E57" s="49"/>
      <c r="F57" s="50">
        <v>23188</v>
      </c>
      <c r="G57" s="51"/>
      <c r="H57" s="52"/>
      <c r="I57" s="53"/>
      <c r="J57" s="54"/>
      <c r="K57" s="55" t="s">
        <v>36</v>
      </c>
      <c r="L57" s="45">
        <v>1</v>
      </c>
    </row>
    <row r="58" spans="1:12" x14ac:dyDescent="0.35">
      <c r="A58" s="46">
        <v>43413</v>
      </c>
      <c r="B58" s="47" t="s">
        <v>10</v>
      </c>
      <c r="C58" s="48" t="s">
        <v>40</v>
      </c>
      <c r="D58" s="47">
        <v>1721075</v>
      </c>
      <c r="E58" s="49"/>
      <c r="F58" s="50">
        <v>22608</v>
      </c>
      <c r="G58" s="51"/>
      <c r="H58" s="52"/>
      <c r="I58" s="53"/>
      <c r="J58" s="54"/>
      <c r="K58" s="55" t="s">
        <v>36</v>
      </c>
      <c r="L58" s="45">
        <v>1</v>
      </c>
    </row>
    <row r="59" spans="1:12" x14ac:dyDescent="0.35">
      <c r="A59" s="46">
        <v>43414</v>
      </c>
      <c r="B59" s="47" t="s">
        <v>10</v>
      </c>
      <c r="C59" s="48" t="s">
        <v>40</v>
      </c>
      <c r="D59" s="47">
        <v>1722242</v>
      </c>
      <c r="E59" s="49"/>
      <c r="F59" s="50">
        <v>17518</v>
      </c>
      <c r="G59" s="51"/>
      <c r="H59" s="52"/>
      <c r="I59" s="53"/>
      <c r="J59" s="54"/>
      <c r="K59" s="55" t="s">
        <v>36</v>
      </c>
      <c r="L59" s="45">
        <v>1</v>
      </c>
    </row>
    <row r="60" spans="1:12" x14ac:dyDescent="0.35">
      <c r="A60" s="46">
        <v>43416</v>
      </c>
      <c r="B60" s="47" t="s">
        <v>11</v>
      </c>
      <c r="C60" s="48" t="s">
        <v>40</v>
      </c>
      <c r="D60" s="47">
        <v>1723106</v>
      </c>
      <c r="E60" s="49"/>
      <c r="F60" s="50">
        <v>19868</v>
      </c>
      <c r="G60" s="51"/>
      <c r="H60" s="52"/>
      <c r="I60" s="53"/>
      <c r="J60" s="54"/>
      <c r="K60" s="55" t="s">
        <v>36</v>
      </c>
      <c r="L60" s="45">
        <v>1</v>
      </c>
    </row>
    <row r="61" spans="1:12" x14ac:dyDescent="0.35">
      <c r="A61" s="46">
        <v>43416</v>
      </c>
      <c r="B61" s="47" t="s">
        <v>11</v>
      </c>
      <c r="C61" s="48" t="s">
        <v>40</v>
      </c>
      <c r="D61" s="47">
        <v>1723116</v>
      </c>
      <c r="E61" s="49"/>
      <c r="F61" s="50">
        <v>21318</v>
      </c>
      <c r="G61" s="51"/>
      <c r="H61" s="52"/>
      <c r="I61" s="53"/>
      <c r="J61" s="54"/>
      <c r="K61" s="55" t="s">
        <v>36</v>
      </c>
      <c r="L61" s="45">
        <v>1</v>
      </c>
    </row>
    <row r="62" spans="1:12" x14ac:dyDescent="0.35">
      <c r="A62" s="46">
        <v>43417</v>
      </c>
      <c r="B62" s="47" t="s">
        <v>10</v>
      </c>
      <c r="C62" s="48" t="s">
        <v>40</v>
      </c>
      <c r="D62" s="47">
        <v>1723786</v>
      </c>
      <c r="E62" s="49"/>
      <c r="F62" s="50">
        <v>18888</v>
      </c>
      <c r="G62" s="51"/>
      <c r="H62" s="52"/>
      <c r="I62" s="53"/>
      <c r="J62" s="54"/>
      <c r="K62" s="55" t="s">
        <v>36</v>
      </c>
      <c r="L62" s="45">
        <v>1</v>
      </c>
    </row>
    <row r="63" spans="1:12" x14ac:dyDescent="0.35">
      <c r="A63" s="46">
        <v>43416</v>
      </c>
      <c r="B63" s="47" t="s">
        <v>11</v>
      </c>
      <c r="C63" s="48" t="s">
        <v>40</v>
      </c>
      <c r="D63" s="47">
        <v>1724237</v>
      </c>
      <c r="E63" s="49"/>
      <c r="F63" s="50">
        <v>19998</v>
      </c>
      <c r="G63" s="51"/>
      <c r="H63" s="52"/>
      <c r="I63" s="53"/>
      <c r="J63" s="54"/>
      <c r="K63" s="55" t="s">
        <v>36</v>
      </c>
      <c r="L63" s="45">
        <v>1</v>
      </c>
    </row>
    <row r="64" spans="1:12" x14ac:dyDescent="0.35">
      <c r="A64" s="46">
        <v>43418</v>
      </c>
      <c r="B64" s="47" t="s">
        <v>10</v>
      </c>
      <c r="C64" s="48" t="s">
        <v>40</v>
      </c>
      <c r="D64" s="47">
        <v>1725559</v>
      </c>
      <c r="E64" s="49"/>
      <c r="F64" s="50">
        <v>15468</v>
      </c>
      <c r="G64" s="51"/>
      <c r="H64" s="52"/>
      <c r="I64" s="53"/>
      <c r="J64" s="54"/>
      <c r="K64" s="55" t="s">
        <v>36</v>
      </c>
      <c r="L64" s="45">
        <v>1</v>
      </c>
    </row>
    <row r="65" spans="1:12" x14ac:dyDescent="0.35">
      <c r="A65" s="46">
        <v>43417</v>
      </c>
      <c r="B65" s="47" t="s">
        <v>10</v>
      </c>
      <c r="C65" s="48" t="s">
        <v>40</v>
      </c>
      <c r="D65" s="47">
        <v>1724947</v>
      </c>
      <c r="E65" s="49"/>
      <c r="F65" s="50">
        <v>18828</v>
      </c>
      <c r="G65" s="51"/>
      <c r="H65" s="52"/>
      <c r="I65" s="53"/>
      <c r="J65" s="54"/>
      <c r="K65" s="55" t="s">
        <v>36</v>
      </c>
      <c r="L65" s="45">
        <v>1</v>
      </c>
    </row>
    <row r="66" spans="1:12" x14ac:dyDescent="0.35">
      <c r="A66" s="46">
        <v>43418</v>
      </c>
      <c r="B66" s="47" t="s">
        <v>11</v>
      </c>
      <c r="C66" s="48" t="s">
        <v>40</v>
      </c>
      <c r="D66" s="47">
        <v>1725879</v>
      </c>
      <c r="E66" s="49"/>
      <c r="F66" s="50">
        <v>20288</v>
      </c>
      <c r="G66" s="51"/>
      <c r="H66" s="52"/>
      <c r="I66" s="53"/>
      <c r="J66" s="54"/>
      <c r="K66" s="55" t="s">
        <v>36</v>
      </c>
      <c r="L66" s="45">
        <v>1</v>
      </c>
    </row>
    <row r="67" spans="1:12" x14ac:dyDescent="0.35">
      <c r="A67" s="46">
        <v>43420</v>
      </c>
      <c r="B67" s="47" t="s">
        <v>10</v>
      </c>
      <c r="C67" s="48" t="s">
        <v>40</v>
      </c>
      <c r="D67" s="47">
        <v>1726666</v>
      </c>
      <c r="E67" s="49"/>
      <c r="F67" s="50">
        <v>21318</v>
      </c>
      <c r="G67" s="51"/>
      <c r="H67" s="52"/>
      <c r="I67" s="53"/>
      <c r="J67" s="54"/>
      <c r="K67" s="55" t="s">
        <v>36</v>
      </c>
      <c r="L67" s="45">
        <v>1</v>
      </c>
    </row>
    <row r="68" spans="1:12" x14ac:dyDescent="0.35">
      <c r="A68" s="46">
        <v>43420</v>
      </c>
      <c r="B68" s="47" t="s">
        <v>10</v>
      </c>
      <c r="C68" s="48" t="s">
        <v>40</v>
      </c>
      <c r="D68" s="47">
        <v>1727859</v>
      </c>
      <c r="E68" s="49"/>
      <c r="F68" s="50">
        <v>20068</v>
      </c>
      <c r="G68" s="51"/>
      <c r="H68" s="52"/>
      <c r="I68" s="53"/>
      <c r="J68" s="54"/>
      <c r="K68" s="55" t="s">
        <v>36</v>
      </c>
      <c r="L68" s="45">
        <v>1</v>
      </c>
    </row>
    <row r="69" spans="1:12" x14ac:dyDescent="0.35">
      <c r="A69" s="46">
        <v>43423</v>
      </c>
      <c r="B69" s="47" t="s">
        <v>10</v>
      </c>
      <c r="C69" s="48" t="s">
        <v>40</v>
      </c>
      <c r="D69" s="47">
        <v>1730149</v>
      </c>
      <c r="E69" s="49"/>
      <c r="F69" s="50">
        <v>21438</v>
      </c>
      <c r="G69" s="51"/>
      <c r="H69" s="52"/>
      <c r="I69" s="53"/>
      <c r="J69" s="54"/>
      <c r="K69" s="55" t="s">
        <v>36</v>
      </c>
      <c r="L69" s="45">
        <v>1</v>
      </c>
    </row>
    <row r="70" spans="1:12" x14ac:dyDescent="0.35">
      <c r="A70" s="46">
        <v>43423</v>
      </c>
      <c r="B70" s="47" t="s">
        <v>10</v>
      </c>
      <c r="C70" s="48" t="s">
        <v>40</v>
      </c>
      <c r="D70" s="47">
        <v>1730366</v>
      </c>
      <c r="E70" s="49"/>
      <c r="F70" s="50">
        <v>22348</v>
      </c>
      <c r="G70" s="51"/>
      <c r="H70" s="52"/>
      <c r="I70" s="53"/>
      <c r="J70" s="54"/>
      <c r="K70" s="55" t="s">
        <v>36</v>
      </c>
      <c r="L70" s="45">
        <v>1</v>
      </c>
    </row>
    <row r="71" spans="1:12" x14ac:dyDescent="0.35">
      <c r="A71" s="46">
        <v>43424</v>
      </c>
      <c r="B71" s="47" t="s">
        <v>10</v>
      </c>
      <c r="C71" s="48" t="s">
        <v>40</v>
      </c>
      <c r="D71" s="47">
        <v>1730874</v>
      </c>
      <c r="E71" s="49"/>
      <c r="F71" s="50">
        <v>24458</v>
      </c>
      <c r="G71" s="51"/>
      <c r="H71" s="52"/>
      <c r="I71" s="53"/>
      <c r="J71" s="54"/>
      <c r="K71" s="55" t="s">
        <v>36</v>
      </c>
      <c r="L71" s="45">
        <v>1</v>
      </c>
    </row>
    <row r="72" spans="1:12" x14ac:dyDescent="0.35">
      <c r="A72" s="46">
        <v>43430</v>
      </c>
      <c r="B72" s="47" t="s">
        <v>11</v>
      </c>
      <c r="C72" s="48" t="s">
        <v>40</v>
      </c>
      <c r="D72" s="47">
        <v>1737733</v>
      </c>
      <c r="E72" s="49"/>
      <c r="F72" s="50">
        <v>21378</v>
      </c>
      <c r="G72" s="51"/>
      <c r="H72" s="52"/>
      <c r="I72" s="53"/>
      <c r="J72" s="54"/>
      <c r="K72" s="55" t="s">
        <v>36</v>
      </c>
      <c r="L72" s="45">
        <v>1</v>
      </c>
    </row>
    <row r="73" spans="1:12" x14ac:dyDescent="0.35">
      <c r="A73" s="46">
        <v>43432</v>
      </c>
      <c r="B73" s="47" t="s">
        <v>11</v>
      </c>
      <c r="C73" s="48" t="s">
        <v>40</v>
      </c>
      <c r="D73" s="47">
        <v>1739081</v>
      </c>
      <c r="E73" s="49"/>
      <c r="F73" s="50">
        <v>24108</v>
      </c>
      <c r="G73" s="51"/>
      <c r="H73" s="52"/>
      <c r="I73" s="53"/>
      <c r="J73" s="54"/>
      <c r="K73" s="55" t="s">
        <v>36</v>
      </c>
      <c r="L73" s="45">
        <v>1</v>
      </c>
    </row>
    <row r="74" spans="1:12" x14ac:dyDescent="0.35">
      <c r="A74" s="46">
        <v>43432</v>
      </c>
      <c r="B74" s="47" t="s">
        <v>10</v>
      </c>
      <c r="C74" s="48" t="s">
        <v>40</v>
      </c>
      <c r="D74" s="47">
        <v>1740093</v>
      </c>
      <c r="E74" s="49"/>
      <c r="F74" s="50">
        <v>20098</v>
      </c>
      <c r="G74" s="51"/>
      <c r="H74" s="52"/>
      <c r="I74" s="53"/>
      <c r="J74" s="54"/>
      <c r="K74" s="55" t="s">
        <v>36</v>
      </c>
      <c r="L74" s="45">
        <v>1</v>
      </c>
    </row>
    <row r="75" spans="1:12" x14ac:dyDescent="0.35">
      <c r="A75" s="46">
        <v>43433</v>
      </c>
      <c r="B75" s="47" t="s">
        <v>11</v>
      </c>
      <c r="C75" s="48" t="s">
        <v>40</v>
      </c>
      <c r="D75" s="47">
        <v>1741502</v>
      </c>
      <c r="E75" s="49"/>
      <c r="F75" s="50">
        <v>21498</v>
      </c>
      <c r="G75" s="51"/>
      <c r="H75" s="52"/>
      <c r="I75" s="53"/>
      <c r="J75" s="54"/>
      <c r="K75" s="55" t="s">
        <v>36</v>
      </c>
      <c r="L75" s="45">
        <v>1</v>
      </c>
    </row>
    <row r="76" spans="1:12" x14ac:dyDescent="0.35">
      <c r="A76" s="46">
        <v>43433</v>
      </c>
      <c r="B76" s="47" t="s">
        <v>11</v>
      </c>
      <c r="C76" s="48" t="s">
        <v>40</v>
      </c>
      <c r="D76" s="47">
        <v>1741465</v>
      </c>
      <c r="E76" s="49"/>
      <c r="F76" s="50">
        <v>24278</v>
      </c>
      <c r="G76" s="51"/>
      <c r="H76" s="52"/>
      <c r="I76" s="53"/>
      <c r="J76" s="54"/>
      <c r="K76" s="55" t="s">
        <v>36</v>
      </c>
      <c r="L76" s="45">
        <v>1</v>
      </c>
    </row>
    <row r="77" spans="1:12" x14ac:dyDescent="0.35">
      <c r="A77" s="46">
        <v>43434</v>
      </c>
      <c r="B77" s="47" t="s">
        <v>10</v>
      </c>
      <c r="C77" s="48" t="s">
        <v>40</v>
      </c>
      <c r="D77" s="47">
        <v>1742781</v>
      </c>
      <c r="E77" s="49"/>
      <c r="F77" s="50">
        <v>22778</v>
      </c>
      <c r="G77" s="51"/>
      <c r="H77" s="52"/>
      <c r="I77" s="53"/>
      <c r="J77" s="54"/>
      <c r="K77" s="55" t="s">
        <v>36</v>
      </c>
      <c r="L77" s="45">
        <v>1</v>
      </c>
    </row>
    <row r="78" spans="1:12" x14ac:dyDescent="0.35">
      <c r="A78" s="20">
        <v>43409</v>
      </c>
      <c r="B78" s="21" t="s">
        <v>43</v>
      </c>
      <c r="C78" s="22" t="s">
        <v>45</v>
      </c>
      <c r="D78" s="23">
        <v>981287</v>
      </c>
      <c r="E78" s="24">
        <v>40</v>
      </c>
      <c r="F78" s="25">
        <v>24750</v>
      </c>
      <c r="G78" s="26"/>
      <c r="H78" s="43"/>
      <c r="I78" s="44"/>
      <c r="J78" s="29"/>
      <c r="K78" s="30" t="s">
        <v>36</v>
      </c>
      <c r="L78" s="22">
        <v>1</v>
      </c>
    </row>
    <row r="79" spans="1:12" x14ac:dyDescent="0.35">
      <c r="A79" s="20">
        <v>43410</v>
      </c>
      <c r="B79" s="21" t="s">
        <v>43</v>
      </c>
      <c r="C79" s="22" t="s">
        <v>45</v>
      </c>
      <c r="D79" s="23">
        <v>981534</v>
      </c>
      <c r="E79" s="24">
        <v>20</v>
      </c>
      <c r="F79" s="25">
        <v>17820</v>
      </c>
      <c r="G79" s="26"/>
      <c r="H79" s="43"/>
      <c r="I79" s="44"/>
      <c r="J79" s="29"/>
      <c r="K79" s="30" t="s">
        <v>36</v>
      </c>
      <c r="L79" s="22">
        <v>1</v>
      </c>
    </row>
    <row r="80" spans="1:12" x14ac:dyDescent="0.35">
      <c r="A80" s="20">
        <v>43410</v>
      </c>
      <c r="B80" s="21" t="s">
        <v>43</v>
      </c>
      <c r="C80" s="22" t="s">
        <v>45</v>
      </c>
      <c r="D80" s="23">
        <v>981735</v>
      </c>
      <c r="E80" s="24">
        <v>40</v>
      </c>
      <c r="F80" s="25">
        <v>26180</v>
      </c>
      <c r="G80" s="26"/>
      <c r="H80" s="43"/>
      <c r="I80" s="44"/>
      <c r="J80" s="29"/>
      <c r="K80" s="30" t="s">
        <v>36</v>
      </c>
      <c r="L80" s="22">
        <v>1</v>
      </c>
    </row>
    <row r="81" spans="1:12" x14ac:dyDescent="0.35">
      <c r="A81" s="20">
        <v>43411</v>
      </c>
      <c r="B81" s="21" t="s">
        <v>43</v>
      </c>
      <c r="C81" s="22" t="s">
        <v>45</v>
      </c>
      <c r="D81" s="23">
        <v>981949</v>
      </c>
      <c r="E81" s="24">
        <v>20</v>
      </c>
      <c r="F81" s="25">
        <v>18100</v>
      </c>
      <c r="G81" s="26"/>
      <c r="H81" s="43"/>
      <c r="I81" s="44"/>
      <c r="J81" s="29"/>
      <c r="K81" s="30" t="s">
        <v>36</v>
      </c>
      <c r="L81" s="22">
        <v>1</v>
      </c>
    </row>
    <row r="82" spans="1:12" x14ac:dyDescent="0.35">
      <c r="A82" s="20">
        <v>43411</v>
      </c>
      <c r="B82" s="21" t="s">
        <v>43</v>
      </c>
      <c r="C82" s="22" t="s">
        <v>45</v>
      </c>
      <c r="D82" s="23">
        <v>982153</v>
      </c>
      <c r="E82" s="24">
        <v>40</v>
      </c>
      <c r="F82" s="25">
        <v>23250</v>
      </c>
      <c r="G82" s="26"/>
      <c r="H82" s="43"/>
      <c r="I82" s="44"/>
      <c r="J82" s="29"/>
      <c r="K82" s="30" t="s">
        <v>36</v>
      </c>
      <c r="L82" s="22">
        <v>1</v>
      </c>
    </row>
    <row r="83" spans="1:12" x14ac:dyDescent="0.35">
      <c r="A83" s="20">
        <v>43412</v>
      </c>
      <c r="B83" s="21" t="s">
        <v>43</v>
      </c>
      <c r="C83" s="22" t="s">
        <v>45</v>
      </c>
      <c r="D83" s="23">
        <v>982360</v>
      </c>
      <c r="E83" s="24">
        <v>20</v>
      </c>
      <c r="F83" s="25">
        <v>19320</v>
      </c>
      <c r="G83" s="26"/>
      <c r="H83" s="43"/>
      <c r="I83" s="44"/>
      <c r="J83" s="29"/>
      <c r="K83" s="30" t="s">
        <v>36</v>
      </c>
      <c r="L83" s="22">
        <v>1</v>
      </c>
    </row>
    <row r="84" spans="1:12" x14ac:dyDescent="0.35">
      <c r="A84" s="20">
        <v>43412</v>
      </c>
      <c r="B84" s="21" t="s">
        <v>43</v>
      </c>
      <c r="C84" s="22" t="s">
        <v>45</v>
      </c>
      <c r="D84" s="23">
        <v>982513</v>
      </c>
      <c r="E84" s="24">
        <v>40</v>
      </c>
      <c r="F84" s="25">
        <v>23200</v>
      </c>
      <c r="G84" s="26"/>
      <c r="H84" s="43"/>
      <c r="I84" s="44"/>
      <c r="J84" s="29"/>
      <c r="K84" s="30" t="s">
        <v>36</v>
      </c>
      <c r="L84" s="22">
        <v>1</v>
      </c>
    </row>
    <row r="85" spans="1:12" x14ac:dyDescent="0.35">
      <c r="A85" s="20">
        <v>43412</v>
      </c>
      <c r="B85" s="21" t="s">
        <v>43</v>
      </c>
      <c r="C85" s="22" t="s">
        <v>45</v>
      </c>
      <c r="D85" s="23">
        <v>982615</v>
      </c>
      <c r="E85" s="24">
        <v>20</v>
      </c>
      <c r="F85" s="25">
        <v>19900</v>
      </c>
      <c r="G85" s="26"/>
      <c r="H85" s="43"/>
      <c r="I85" s="44"/>
      <c r="J85" s="29"/>
      <c r="K85" s="30" t="s">
        <v>36</v>
      </c>
      <c r="L85" s="22">
        <v>1</v>
      </c>
    </row>
    <row r="86" spans="1:12" x14ac:dyDescent="0.35">
      <c r="A86" s="20">
        <v>43413</v>
      </c>
      <c r="B86" s="21" t="s">
        <v>43</v>
      </c>
      <c r="C86" s="22" t="s">
        <v>45</v>
      </c>
      <c r="D86" s="23">
        <v>982796</v>
      </c>
      <c r="E86" s="24">
        <v>40</v>
      </c>
      <c r="F86" s="25">
        <v>17800</v>
      </c>
      <c r="G86" s="26"/>
      <c r="H86" s="43"/>
      <c r="I86" s="44"/>
      <c r="J86" s="29"/>
      <c r="K86" s="30" t="s">
        <v>36</v>
      </c>
      <c r="L86" s="22">
        <v>1</v>
      </c>
    </row>
    <row r="87" spans="1:12" x14ac:dyDescent="0.35">
      <c r="A87" s="20">
        <v>43414</v>
      </c>
      <c r="B87" s="21" t="s">
        <v>43</v>
      </c>
      <c r="C87" s="22" t="s">
        <v>45</v>
      </c>
      <c r="D87" s="23">
        <v>982950</v>
      </c>
      <c r="E87" s="24">
        <v>20</v>
      </c>
      <c r="F87" s="25">
        <v>18140</v>
      </c>
      <c r="G87" s="26"/>
      <c r="H87" s="43"/>
      <c r="I87" s="44"/>
      <c r="J87" s="29"/>
      <c r="K87" s="30" t="s">
        <v>36</v>
      </c>
      <c r="L87" s="22">
        <v>1</v>
      </c>
    </row>
    <row r="88" spans="1:12" x14ac:dyDescent="0.35">
      <c r="A88" s="20">
        <v>43414</v>
      </c>
      <c r="B88" s="21" t="s">
        <v>43</v>
      </c>
      <c r="C88" s="22" t="s">
        <v>45</v>
      </c>
      <c r="D88" s="23">
        <v>983118</v>
      </c>
      <c r="E88" s="24">
        <v>40</v>
      </c>
      <c r="F88" s="25">
        <v>19320</v>
      </c>
      <c r="G88" s="26"/>
      <c r="H88" s="43"/>
      <c r="I88" s="44"/>
      <c r="J88" s="29"/>
      <c r="K88" s="30" t="s">
        <v>36</v>
      </c>
      <c r="L88" s="22">
        <v>1</v>
      </c>
    </row>
    <row r="89" spans="1:12" x14ac:dyDescent="0.35">
      <c r="A89" s="20">
        <v>43416</v>
      </c>
      <c r="B89" s="21" t="s">
        <v>43</v>
      </c>
      <c r="C89" s="22" t="s">
        <v>45</v>
      </c>
      <c r="D89" s="23">
        <v>983557</v>
      </c>
      <c r="E89" s="24">
        <v>40</v>
      </c>
      <c r="F89" s="25">
        <v>20460</v>
      </c>
      <c r="G89" s="26"/>
      <c r="H89" s="43"/>
      <c r="I89" s="44"/>
      <c r="J89" s="29"/>
      <c r="K89" s="30" t="s">
        <v>36</v>
      </c>
      <c r="L89" s="22">
        <v>1</v>
      </c>
    </row>
    <row r="90" spans="1:12" x14ac:dyDescent="0.35">
      <c r="A90" s="20">
        <v>43417</v>
      </c>
      <c r="B90" s="21" t="s">
        <v>43</v>
      </c>
      <c r="C90" s="22" t="s">
        <v>45</v>
      </c>
      <c r="D90" s="23">
        <v>983765</v>
      </c>
      <c r="E90" s="24">
        <v>20</v>
      </c>
      <c r="F90" s="25">
        <v>18420</v>
      </c>
      <c r="G90" s="26"/>
      <c r="H90" s="43"/>
      <c r="I90" s="44"/>
      <c r="J90" s="29"/>
      <c r="K90" s="30" t="s">
        <v>36</v>
      </c>
      <c r="L90" s="22">
        <v>1</v>
      </c>
    </row>
    <row r="91" spans="1:12" x14ac:dyDescent="0.35">
      <c r="A91" s="20">
        <v>43417</v>
      </c>
      <c r="B91" s="21" t="s">
        <v>43</v>
      </c>
      <c r="C91" s="22" t="s">
        <v>45</v>
      </c>
      <c r="D91" s="23">
        <v>983970</v>
      </c>
      <c r="E91" s="24">
        <v>40</v>
      </c>
      <c r="F91" s="25">
        <v>21830</v>
      </c>
      <c r="G91" s="26"/>
      <c r="H91" s="43"/>
      <c r="I91" s="44"/>
      <c r="J91" s="29"/>
      <c r="K91" s="30" t="s">
        <v>36</v>
      </c>
      <c r="L91" s="22">
        <v>1</v>
      </c>
    </row>
    <row r="92" spans="1:12" x14ac:dyDescent="0.35">
      <c r="A92" s="20">
        <v>43417</v>
      </c>
      <c r="B92" s="21" t="s">
        <v>43</v>
      </c>
      <c r="C92" s="22" t="s">
        <v>45</v>
      </c>
      <c r="D92" s="23">
        <v>984062</v>
      </c>
      <c r="E92" s="24">
        <v>20</v>
      </c>
      <c r="F92" s="25">
        <v>19040</v>
      </c>
      <c r="G92" s="26"/>
      <c r="H92" s="43"/>
      <c r="I92" s="44"/>
      <c r="J92" s="29"/>
      <c r="K92" s="30" t="s">
        <v>36</v>
      </c>
      <c r="L92" s="22">
        <v>1</v>
      </c>
    </row>
    <row r="93" spans="1:12" x14ac:dyDescent="0.35">
      <c r="A93" s="20">
        <v>43418</v>
      </c>
      <c r="B93" s="21" t="s">
        <v>43</v>
      </c>
      <c r="C93" s="22" t="s">
        <v>45</v>
      </c>
      <c r="D93" s="23">
        <v>984403</v>
      </c>
      <c r="E93" s="24">
        <v>40</v>
      </c>
      <c r="F93" s="25">
        <v>23630</v>
      </c>
      <c r="G93" s="26"/>
      <c r="H93" s="43"/>
      <c r="I93" s="44"/>
      <c r="J93" s="29"/>
      <c r="K93" s="30" t="s">
        <v>36</v>
      </c>
      <c r="L93" s="22">
        <v>1</v>
      </c>
    </row>
    <row r="94" spans="1:12" x14ac:dyDescent="0.35">
      <c r="A94" s="20">
        <v>43418</v>
      </c>
      <c r="B94" s="21" t="s">
        <v>43</v>
      </c>
      <c r="C94" s="22" t="s">
        <v>45</v>
      </c>
      <c r="D94" s="23">
        <v>984493</v>
      </c>
      <c r="E94" s="24">
        <v>20</v>
      </c>
      <c r="F94" s="25">
        <v>16150</v>
      </c>
      <c r="G94" s="26"/>
      <c r="H94" s="43"/>
      <c r="I94" s="44"/>
      <c r="J94" s="29"/>
      <c r="K94" s="30" t="s">
        <v>36</v>
      </c>
      <c r="L94" s="22">
        <v>1</v>
      </c>
    </row>
    <row r="95" spans="1:12" x14ac:dyDescent="0.35">
      <c r="A95" s="20">
        <v>43419</v>
      </c>
      <c r="B95" s="21" t="s">
        <v>43</v>
      </c>
      <c r="C95" s="22" t="s">
        <v>45</v>
      </c>
      <c r="D95" s="23">
        <v>984844</v>
      </c>
      <c r="E95" s="24">
        <v>40</v>
      </c>
      <c r="F95" s="25">
        <v>25680</v>
      </c>
      <c r="G95" s="26"/>
      <c r="H95" s="43"/>
      <c r="I95" s="44"/>
      <c r="J95" s="29"/>
      <c r="K95" s="30" t="s">
        <v>36</v>
      </c>
      <c r="L95" s="22">
        <v>1</v>
      </c>
    </row>
    <row r="96" spans="1:12" x14ac:dyDescent="0.35">
      <c r="A96" s="20">
        <v>43420</v>
      </c>
      <c r="B96" s="21" t="s">
        <v>43</v>
      </c>
      <c r="C96" s="22" t="s">
        <v>45</v>
      </c>
      <c r="D96" s="23">
        <v>985168</v>
      </c>
      <c r="E96" s="24">
        <v>20</v>
      </c>
      <c r="F96" s="25">
        <v>19910</v>
      </c>
      <c r="G96" s="26"/>
      <c r="H96" s="43"/>
      <c r="I96" s="44"/>
      <c r="J96" s="29"/>
      <c r="K96" s="30" t="s">
        <v>36</v>
      </c>
      <c r="L96" s="22">
        <v>1</v>
      </c>
    </row>
    <row r="97" spans="1:12" x14ac:dyDescent="0.35">
      <c r="A97" s="20">
        <v>43421</v>
      </c>
      <c r="B97" s="21" t="s">
        <v>43</v>
      </c>
      <c r="C97" s="22" t="s">
        <v>45</v>
      </c>
      <c r="D97" s="23">
        <v>985480</v>
      </c>
      <c r="E97" s="24">
        <v>40</v>
      </c>
      <c r="F97" s="25">
        <v>24500</v>
      </c>
      <c r="G97" s="26"/>
      <c r="H97" s="43"/>
      <c r="I97" s="44"/>
      <c r="J97" s="29"/>
      <c r="K97" s="30" t="s">
        <v>36</v>
      </c>
      <c r="L97" s="22">
        <v>1</v>
      </c>
    </row>
    <row r="98" spans="1:12" x14ac:dyDescent="0.35">
      <c r="A98" s="20">
        <v>43424</v>
      </c>
      <c r="B98" s="21" t="s">
        <v>43</v>
      </c>
      <c r="C98" s="22" t="s">
        <v>45</v>
      </c>
      <c r="D98" s="23">
        <v>985808</v>
      </c>
      <c r="E98" s="24">
        <v>20</v>
      </c>
      <c r="F98" s="25">
        <v>18800</v>
      </c>
      <c r="G98" s="26"/>
      <c r="H98" s="43"/>
      <c r="I98" s="44"/>
      <c r="J98" s="29"/>
      <c r="K98" s="30" t="s">
        <v>36</v>
      </c>
      <c r="L98" s="22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1" priority="1"/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AC567-7E29-4BFF-83AD-8AB1F323AE2F}">
  <dimension ref="A1:L70"/>
  <sheetViews>
    <sheetView tabSelected="1" topLeftCell="A13" workbookViewId="0">
      <selection activeCell="N22" sqref="N22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3" t="s">
        <v>0</v>
      </c>
      <c r="J2" s="34"/>
      <c r="K2" s="1" t="s">
        <v>1</v>
      </c>
    </row>
    <row r="3" spans="1:12" x14ac:dyDescent="0.35">
      <c r="F3" s="2"/>
      <c r="G3" s="36" t="s">
        <v>3</v>
      </c>
      <c r="H3" s="37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1" t="s">
        <v>8</v>
      </c>
      <c r="H4" s="32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1" t="s">
        <v>9</v>
      </c>
      <c r="H5" s="32"/>
      <c r="I5" s="6">
        <f>SUMIF(B20:B10026,"Corteza Sucia",F20:F10026)</f>
        <v>16100</v>
      </c>
      <c r="J5" s="7">
        <f>SUMIF(B20:B10026,"Corteza Sucia",I20:I10026)</f>
        <v>72</v>
      </c>
      <c r="K5" s="8">
        <v>3000</v>
      </c>
      <c r="L5" s="9">
        <f t="shared" ref="L5:L16" si="0">I5/1000</f>
        <v>16.100000000000001</v>
      </c>
    </row>
    <row r="6" spans="1:12" x14ac:dyDescent="0.35">
      <c r="A6" s="11"/>
      <c r="B6" s="11"/>
      <c r="C6" s="11"/>
      <c r="D6" s="11"/>
      <c r="G6" s="31" t="s">
        <v>10</v>
      </c>
      <c r="H6" s="32"/>
      <c r="I6" s="6">
        <f>SUMIF(B20:B10026,"Arena",F20:F10026)</f>
        <v>229548</v>
      </c>
      <c r="J6" s="12"/>
      <c r="K6" s="8">
        <v>800000</v>
      </c>
      <c r="L6" s="9">
        <f t="shared" si="0"/>
        <v>229.548</v>
      </c>
    </row>
    <row r="7" spans="1:12" x14ac:dyDescent="0.35">
      <c r="G7" s="31" t="s">
        <v>11</v>
      </c>
      <c r="H7" s="32"/>
      <c r="I7" s="6">
        <f>SUMIF(B20:B10026,"Ceniza",F20:F10026)</f>
        <v>189326</v>
      </c>
      <c r="J7" s="12"/>
      <c r="K7" s="8">
        <v>3200000</v>
      </c>
      <c r="L7" s="9">
        <f t="shared" si="0"/>
        <v>189.32599999999999</v>
      </c>
    </row>
    <row r="8" spans="1:12" x14ac:dyDescent="0.35">
      <c r="B8" s="35" t="s">
        <v>2</v>
      </c>
      <c r="C8" s="35"/>
      <c r="D8" s="35"/>
      <c r="E8" s="35"/>
      <c r="G8" s="31" t="s">
        <v>12</v>
      </c>
      <c r="H8" s="32"/>
      <c r="I8" s="6">
        <f>SUMIF(B20:B10026,"Astilla",F20:F10026)</f>
        <v>103550</v>
      </c>
      <c r="J8" s="12"/>
      <c r="K8" s="8">
        <v>50000</v>
      </c>
      <c r="L8" s="9">
        <f t="shared" si="0"/>
        <v>103.55</v>
      </c>
    </row>
    <row r="9" spans="1:12" x14ac:dyDescent="0.35">
      <c r="B9" s="38" t="s">
        <v>33</v>
      </c>
      <c r="C9" s="38"/>
      <c r="D9" s="38"/>
      <c r="E9" s="38"/>
      <c r="G9" s="31" t="s">
        <v>13</v>
      </c>
      <c r="H9" s="32"/>
      <c r="I9" s="6">
        <f>SUMIF(B20:B10026,"Carbonato de calcio",F20:F10026)</f>
        <v>93020</v>
      </c>
      <c r="J9" s="12"/>
      <c r="K9" s="8">
        <v>50000</v>
      </c>
      <c r="L9" s="9">
        <f t="shared" si="0"/>
        <v>93.02</v>
      </c>
    </row>
    <row r="10" spans="1:12" x14ac:dyDescent="0.35">
      <c r="B10" s="39"/>
      <c r="C10" s="40"/>
      <c r="D10" s="40"/>
      <c r="E10" s="40"/>
      <c r="G10" s="31" t="s">
        <v>14</v>
      </c>
      <c r="H10" s="32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1" t="s">
        <v>15</v>
      </c>
      <c r="H11" s="32"/>
      <c r="I11" s="6">
        <f>SUMIF(B20:B10026,"Hidroxido de calcio",F20:F10026)</f>
        <v>87690</v>
      </c>
      <c r="J11" s="12"/>
      <c r="K11" s="8">
        <v>50000</v>
      </c>
      <c r="L11" s="9">
        <f t="shared" si="0"/>
        <v>87.69</v>
      </c>
    </row>
    <row r="12" spans="1:12" x14ac:dyDescent="0.35">
      <c r="G12" s="31" t="s">
        <v>16</v>
      </c>
      <c r="H12" s="32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1" t="s">
        <v>17</v>
      </c>
      <c r="H13" s="32"/>
      <c r="I13" s="6">
        <f>SUMIF(B20:B10026,"Lodo de madera",F20:F10026)</f>
        <v>56270</v>
      </c>
      <c r="J13" s="12"/>
      <c r="K13" s="8">
        <v>50000</v>
      </c>
      <c r="L13" s="9">
        <f t="shared" si="0"/>
        <v>56.27</v>
      </c>
    </row>
    <row r="14" spans="1:12" x14ac:dyDescent="0.35">
      <c r="G14" s="31" t="s">
        <v>18</v>
      </c>
      <c r="H14" s="32"/>
      <c r="I14" s="6">
        <f>SUMIF(B20:B10026,"Lodos de Efluentes",F20:F10026)</f>
        <v>42360</v>
      </c>
      <c r="J14" s="12"/>
      <c r="K14" s="8">
        <v>50000</v>
      </c>
      <c r="L14" s="9">
        <f t="shared" si="0"/>
        <v>42.36</v>
      </c>
    </row>
    <row r="15" spans="1:12" x14ac:dyDescent="0.35">
      <c r="G15" s="31" t="s">
        <v>19</v>
      </c>
      <c r="H15" s="32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1" t="s">
        <v>20</v>
      </c>
      <c r="H16" s="32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1240</v>
      </c>
      <c r="F18" s="16">
        <f>SUBTOTAL(9,F20:F10026)</f>
        <v>817864</v>
      </c>
      <c r="I18" s="15">
        <f>SUBTOTAL(9,I20:I10026)</f>
        <v>504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43465</v>
      </c>
      <c r="B20" s="21" t="s">
        <v>34</v>
      </c>
      <c r="C20" s="22" t="s">
        <v>35</v>
      </c>
      <c r="D20" s="23">
        <v>1157083</v>
      </c>
      <c r="E20" s="24">
        <v>40</v>
      </c>
      <c r="F20" s="25">
        <v>19350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43465</v>
      </c>
      <c r="B21" s="21" t="s">
        <v>34</v>
      </c>
      <c r="C21" s="22" t="s">
        <v>35</v>
      </c>
      <c r="D21" s="23">
        <v>1157084</v>
      </c>
      <c r="E21" s="24">
        <v>40</v>
      </c>
      <c r="F21" s="25">
        <v>23010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43438</v>
      </c>
      <c r="B22" s="21" t="s">
        <v>17</v>
      </c>
      <c r="C22" s="22" t="s">
        <v>35</v>
      </c>
      <c r="D22" s="23">
        <v>990410</v>
      </c>
      <c r="E22" s="24">
        <v>40</v>
      </c>
      <c r="F22" s="25">
        <v>16910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43439</v>
      </c>
      <c r="B23" s="21" t="s">
        <v>17</v>
      </c>
      <c r="C23" s="22" t="s">
        <v>35</v>
      </c>
      <c r="D23" s="23">
        <v>990691</v>
      </c>
      <c r="E23" s="24">
        <v>40</v>
      </c>
      <c r="F23" s="25">
        <v>17810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43440</v>
      </c>
      <c r="B24" s="21" t="s">
        <v>13</v>
      </c>
      <c r="C24" s="22" t="s">
        <v>35</v>
      </c>
      <c r="D24" s="23">
        <v>990940</v>
      </c>
      <c r="E24" s="24">
        <v>40</v>
      </c>
      <c r="F24" s="25">
        <v>16840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>
        <v>43440</v>
      </c>
      <c r="B25" s="21" t="s">
        <v>13</v>
      </c>
      <c r="C25" s="22" t="s">
        <v>35</v>
      </c>
      <c r="D25" s="23">
        <v>990938</v>
      </c>
      <c r="E25" s="24">
        <v>40</v>
      </c>
      <c r="F25" s="25">
        <v>14960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5">
      <c r="A26" s="20">
        <v>43441</v>
      </c>
      <c r="B26" s="21" t="s">
        <v>13</v>
      </c>
      <c r="C26" s="22" t="s">
        <v>35</v>
      </c>
      <c r="D26" s="23">
        <v>991385</v>
      </c>
      <c r="E26" s="24">
        <v>40</v>
      </c>
      <c r="F26" s="25">
        <v>14510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5">
      <c r="A27" s="20">
        <v>43441</v>
      </c>
      <c r="B27" s="21" t="s">
        <v>13</v>
      </c>
      <c r="C27" s="22" t="s">
        <v>35</v>
      </c>
      <c r="D27" s="23">
        <v>991383</v>
      </c>
      <c r="E27" s="24">
        <v>40</v>
      </c>
      <c r="F27" s="25">
        <v>16550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5">
      <c r="A28" s="20">
        <v>43442</v>
      </c>
      <c r="B28" s="21" t="s">
        <v>13</v>
      </c>
      <c r="C28" s="22" t="s">
        <v>35</v>
      </c>
      <c r="D28" s="23">
        <v>991654</v>
      </c>
      <c r="E28" s="24">
        <v>40</v>
      </c>
      <c r="F28" s="25">
        <v>15380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5">
      <c r="A29" s="20">
        <v>43442</v>
      </c>
      <c r="B29" s="21" t="s">
        <v>13</v>
      </c>
      <c r="C29" s="22" t="s">
        <v>35</v>
      </c>
      <c r="D29" s="23">
        <v>991655</v>
      </c>
      <c r="E29" s="24">
        <v>40</v>
      </c>
      <c r="F29" s="25">
        <v>14780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5">
      <c r="A30" s="20">
        <v>43446</v>
      </c>
      <c r="B30" s="21" t="s">
        <v>12</v>
      </c>
      <c r="C30" s="22" t="s">
        <v>35</v>
      </c>
      <c r="D30" s="23">
        <v>992704</v>
      </c>
      <c r="E30" s="24">
        <v>40</v>
      </c>
      <c r="F30" s="25">
        <v>7940</v>
      </c>
      <c r="G30" s="26">
        <v>0.15</v>
      </c>
      <c r="H30" s="27">
        <v>1.65</v>
      </c>
      <c r="I30" s="28">
        <v>36</v>
      </c>
      <c r="J30" s="29"/>
      <c r="K30" s="30" t="s">
        <v>36</v>
      </c>
      <c r="L30" s="22">
        <v>1</v>
      </c>
    </row>
    <row r="31" spans="1:12" x14ac:dyDescent="0.35">
      <c r="A31" s="20">
        <v>43446</v>
      </c>
      <c r="B31" s="21" t="s">
        <v>12</v>
      </c>
      <c r="C31" s="22" t="s">
        <v>35</v>
      </c>
      <c r="D31" s="23">
        <v>992705</v>
      </c>
      <c r="E31" s="24">
        <v>40</v>
      </c>
      <c r="F31" s="25">
        <v>7680</v>
      </c>
      <c r="G31" s="26">
        <v>0.15</v>
      </c>
      <c r="H31" s="27">
        <v>1.65</v>
      </c>
      <c r="I31" s="28">
        <v>36</v>
      </c>
      <c r="J31" s="29"/>
      <c r="K31" s="30" t="s">
        <v>36</v>
      </c>
      <c r="L31" s="22">
        <v>1</v>
      </c>
    </row>
    <row r="32" spans="1:12" x14ac:dyDescent="0.35">
      <c r="A32" s="20">
        <v>43446</v>
      </c>
      <c r="B32" s="21" t="s">
        <v>12</v>
      </c>
      <c r="C32" s="22" t="s">
        <v>35</v>
      </c>
      <c r="D32" s="23">
        <v>992706</v>
      </c>
      <c r="E32" s="24">
        <v>40</v>
      </c>
      <c r="F32" s="25">
        <v>8100</v>
      </c>
      <c r="G32" s="26">
        <v>0.15</v>
      </c>
      <c r="H32" s="27">
        <v>1.65</v>
      </c>
      <c r="I32" s="28">
        <v>36</v>
      </c>
      <c r="J32" s="29"/>
      <c r="K32" s="30" t="s">
        <v>36</v>
      </c>
      <c r="L32" s="22">
        <v>1</v>
      </c>
    </row>
    <row r="33" spans="1:12" x14ac:dyDescent="0.35">
      <c r="A33" s="20">
        <v>43446</v>
      </c>
      <c r="B33" s="21" t="s">
        <v>12</v>
      </c>
      <c r="C33" s="22" t="s">
        <v>35</v>
      </c>
      <c r="D33" s="23">
        <v>992701</v>
      </c>
      <c r="E33" s="24">
        <v>40</v>
      </c>
      <c r="F33" s="25">
        <v>7760</v>
      </c>
      <c r="G33" s="26">
        <v>0.15</v>
      </c>
      <c r="H33" s="27">
        <v>1.65</v>
      </c>
      <c r="I33" s="28">
        <v>36</v>
      </c>
      <c r="J33" s="29"/>
      <c r="K33" s="30" t="s">
        <v>36</v>
      </c>
      <c r="L33" s="22">
        <v>1</v>
      </c>
    </row>
    <row r="34" spans="1:12" x14ac:dyDescent="0.35">
      <c r="A34" s="20">
        <v>43446</v>
      </c>
      <c r="B34" s="21" t="s">
        <v>12</v>
      </c>
      <c r="C34" s="22" t="s">
        <v>35</v>
      </c>
      <c r="D34" s="23">
        <v>992702</v>
      </c>
      <c r="E34" s="24">
        <v>40</v>
      </c>
      <c r="F34" s="25">
        <v>8470</v>
      </c>
      <c r="G34" s="26">
        <v>0.15</v>
      </c>
      <c r="H34" s="27">
        <v>1.65</v>
      </c>
      <c r="I34" s="28">
        <v>36</v>
      </c>
      <c r="J34" s="29"/>
      <c r="K34" s="30" t="s">
        <v>36</v>
      </c>
      <c r="L34" s="22">
        <v>1</v>
      </c>
    </row>
    <row r="35" spans="1:12" x14ac:dyDescent="0.35">
      <c r="A35" s="20">
        <v>43446</v>
      </c>
      <c r="B35" s="21" t="s">
        <v>12</v>
      </c>
      <c r="C35" s="22" t="s">
        <v>35</v>
      </c>
      <c r="D35" s="23">
        <v>992703</v>
      </c>
      <c r="E35" s="24">
        <v>40</v>
      </c>
      <c r="F35" s="25">
        <v>9150</v>
      </c>
      <c r="G35" s="26">
        <v>0.15</v>
      </c>
      <c r="H35" s="27">
        <v>1.65</v>
      </c>
      <c r="I35" s="28">
        <v>36</v>
      </c>
      <c r="J35" s="29"/>
      <c r="K35" s="30" t="s">
        <v>36</v>
      </c>
      <c r="L35" s="22">
        <v>1</v>
      </c>
    </row>
    <row r="36" spans="1:12" x14ac:dyDescent="0.35">
      <c r="A36" s="20">
        <v>43447</v>
      </c>
      <c r="B36" s="21" t="s">
        <v>12</v>
      </c>
      <c r="C36" s="22" t="s">
        <v>35</v>
      </c>
      <c r="D36" s="23">
        <v>993135</v>
      </c>
      <c r="E36" s="24">
        <v>40</v>
      </c>
      <c r="F36" s="25">
        <v>9390</v>
      </c>
      <c r="G36" s="26">
        <v>0.15</v>
      </c>
      <c r="H36" s="27">
        <v>1.65</v>
      </c>
      <c r="I36" s="28">
        <v>36</v>
      </c>
      <c r="J36" s="29"/>
      <c r="K36" s="30" t="s">
        <v>36</v>
      </c>
      <c r="L36" s="22">
        <v>1</v>
      </c>
    </row>
    <row r="37" spans="1:12" x14ac:dyDescent="0.35">
      <c r="A37" s="20">
        <v>43447</v>
      </c>
      <c r="B37" s="21" t="s">
        <v>12</v>
      </c>
      <c r="C37" s="22" t="s">
        <v>35</v>
      </c>
      <c r="D37" s="23">
        <v>993139</v>
      </c>
      <c r="E37" s="24">
        <v>40</v>
      </c>
      <c r="F37" s="25">
        <v>8940</v>
      </c>
      <c r="G37" s="26">
        <v>0.15</v>
      </c>
      <c r="H37" s="27">
        <v>1.65</v>
      </c>
      <c r="I37" s="28">
        <v>36</v>
      </c>
      <c r="J37" s="29"/>
      <c r="K37" s="30" t="s">
        <v>36</v>
      </c>
      <c r="L37" s="22">
        <v>1</v>
      </c>
    </row>
    <row r="38" spans="1:12" x14ac:dyDescent="0.35">
      <c r="A38" s="20">
        <v>43447</v>
      </c>
      <c r="B38" s="21" t="s">
        <v>12</v>
      </c>
      <c r="C38" s="22" t="s">
        <v>35</v>
      </c>
      <c r="D38" s="23">
        <v>993137</v>
      </c>
      <c r="E38" s="24">
        <v>40</v>
      </c>
      <c r="F38" s="25">
        <v>7490</v>
      </c>
      <c r="G38" s="26">
        <v>0.15</v>
      </c>
      <c r="H38" s="27">
        <v>1.65</v>
      </c>
      <c r="I38" s="28">
        <v>36</v>
      </c>
      <c r="J38" s="29"/>
      <c r="K38" s="30" t="s">
        <v>36</v>
      </c>
      <c r="L38" s="22">
        <v>1</v>
      </c>
    </row>
    <row r="39" spans="1:12" x14ac:dyDescent="0.35">
      <c r="A39" s="20">
        <v>43447</v>
      </c>
      <c r="B39" s="21" t="s">
        <v>12</v>
      </c>
      <c r="C39" s="22" t="s">
        <v>35</v>
      </c>
      <c r="D39" s="23">
        <v>993141</v>
      </c>
      <c r="E39" s="24">
        <v>40</v>
      </c>
      <c r="F39" s="25">
        <v>9360</v>
      </c>
      <c r="G39" s="26">
        <v>0.15</v>
      </c>
      <c r="H39" s="27">
        <v>1.65</v>
      </c>
      <c r="I39" s="28">
        <v>36</v>
      </c>
      <c r="J39" s="29"/>
      <c r="K39" s="30" t="s">
        <v>36</v>
      </c>
      <c r="L39" s="22">
        <v>1</v>
      </c>
    </row>
    <row r="40" spans="1:12" x14ac:dyDescent="0.35">
      <c r="A40" s="20">
        <v>43447</v>
      </c>
      <c r="B40" s="21" t="s">
        <v>12</v>
      </c>
      <c r="C40" s="22" t="s">
        <v>35</v>
      </c>
      <c r="D40" s="23">
        <v>993143</v>
      </c>
      <c r="E40" s="24">
        <v>40</v>
      </c>
      <c r="F40" s="25">
        <v>10230</v>
      </c>
      <c r="G40" s="26">
        <v>0.15</v>
      </c>
      <c r="H40" s="27">
        <v>1.65</v>
      </c>
      <c r="I40" s="28">
        <v>36</v>
      </c>
      <c r="J40" s="29"/>
      <c r="K40" s="30" t="s">
        <v>36</v>
      </c>
      <c r="L40" s="22">
        <v>1</v>
      </c>
    </row>
    <row r="41" spans="1:12" x14ac:dyDescent="0.35">
      <c r="A41" s="20">
        <v>43447</v>
      </c>
      <c r="B41" s="21" t="s">
        <v>12</v>
      </c>
      <c r="C41" s="22" t="s">
        <v>35</v>
      </c>
      <c r="D41" s="23">
        <v>993144</v>
      </c>
      <c r="E41" s="24">
        <v>40</v>
      </c>
      <c r="F41" s="25">
        <v>9040</v>
      </c>
      <c r="G41" s="26">
        <v>0.15</v>
      </c>
      <c r="H41" s="27">
        <v>1.65</v>
      </c>
      <c r="I41" s="28">
        <v>36</v>
      </c>
      <c r="J41" s="29"/>
      <c r="K41" s="30" t="s">
        <v>36</v>
      </c>
      <c r="L41" s="22">
        <v>1</v>
      </c>
    </row>
    <row r="42" spans="1:12" x14ac:dyDescent="0.35">
      <c r="A42" s="20">
        <v>43449</v>
      </c>
      <c r="B42" s="21" t="s">
        <v>41</v>
      </c>
      <c r="C42" s="22" t="s">
        <v>35</v>
      </c>
      <c r="D42" s="23">
        <v>993856</v>
      </c>
      <c r="E42" s="24">
        <v>40</v>
      </c>
      <c r="F42" s="25">
        <v>19200</v>
      </c>
      <c r="G42" s="26"/>
      <c r="H42" s="27"/>
      <c r="I42" s="28"/>
      <c r="J42" s="29"/>
      <c r="K42" s="30" t="s">
        <v>36</v>
      </c>
      <c r="L42" s="22">
        <v>1</v>
      </c>
    </row>
    <row r="43" spans="1:12" x14ac:dyDescent="0.35">
      <c r="A43" s="20">
        <v>43451</v>
      </c>
      <c r="B43" s="21" t="s">
        <v>41</v>
      </c>
      <c r="C43" s="22" t="s">
        <v>35</v>
      </c>
      <c r="D43" s="23">
        <v>994234</v>
      </c>
      <c r="E43" s="24">
        <v>40</v>
      </c>
      <c r="F43" s="25">
        <v>17960</v>
      </c>
      <c r="G43" s="26"/>
      <c r="H43" s="27"/>
      <c r="I43" s="28"/>
      <c r="J43" s="29"/>
      <c r="K43" s="30" t="s">
        <v>36</v>
      </c>
      <c r="L43" s="22">
        <v>1</v>
      </c>
    </row>
    <row r="44" spans="1:12" x14ac:dyDescent="0.35">
      <c r="A44" s="20">
        <v>43451</v>
      </c>
      <c r="B44" s="21" t="s">
        <v>41</v>
      </c>
      <c r="C44" s="22" t="s">
        <v>35</v>
      </c>
      <c r="D44" s="23">
        <v>994234</v>
      </c>
      <c r="E44" s="24">
        <v>40</v>
      </c>
      <c r="F44" s="25">
        <v>17960</v>
      </c>
      <c r="G44" s="26"/>
      <c r="H44" s="27"/>
      <c r="I44" s="28"/>
      <c r="J44" s="29"/>
      <c r="K44" s="30" t="s">
        <v>36</v>
      </c>
      <c r="L44" s="22">
        <v>1</v>
      </c>
    </row>
    <row r="45" spans="1:12" x14ac:dyDescent="0.35">
      <c r="A45" s="20">
        <v>43453</v>
      </c>
      <c r="B45" s="21" t="s">
        <v>17</v>
      </c>
      <c r="C45" s="22" t="s">
        <v>35</v>
      </c>
      <c r="D45" s="23">
        <v>995136</v>
      </c>
      <c r="E45" s="24">
        <v>40</v>
      </c>
      <c r="F45" s="25">
        <v>11480</v>
      </c>
      <c r="G45" s="26"/>
      <c r="H45" s="27"/>
      <c r="I45" s="28"/>
      <c r="J45" s="29"/>
      <c r="K45" s="30" t="s">
        <v>36</v>
      </c>
      <c r="L45" s="22">
        <v>1</v>
      </c>
    </row>
    <row r="46" spans="1:12" x14ac:dyDescent="0.35">
      <c r="A46" s="20">
        <v>43453</v>
      </c>
      <c r="B46" s="21" t="s">
        <v>17</v>
      </c>
      <c r="C46" s="22" t="s">
        <v>35</v>
      </c>
      <c r="D46" s="23">
        <v>995138</v>
      </c>
      <c r="E46" s="24">
        <v>40</v>
      </c>
      <c r="F46" s="25">
        <v>10070</v>
      </c>
      <c r="G46" s="26"/>
      <c r="H46" s="27"/>
      <c r="I46" s="28"/>
      <c r="J46" s="29"/>
      <c r="K46" s="30" t="s">
        <v>36</v>
      </c>
      <c r="L46" s="22">
        <v>1</v>
      </c>
    </row>
    <row r="47" spans="1:12" x14ac:dyDescent="0.35">
      <c r="A47" s="20">
        <v>43455</v>
      </c>
      <c r="B47" s="21" t="s">
        <v>41</v>
      </c>
      <c r="C47" s="22" t="s">
        <v>35</v>
      </c>
      <c r="D47" s="23">
        <v>995932</v>
      </c>
      <c r="E47" s="24">
        <v>40</v>
      </c>
      <c r="F47" s="25">
        <v>15310</v>
      </c>
      <c r="G47" s="26"/>
      <c r="H47" s="27"/>
      <c r="I47" s="28"/>
      <c r="J47" s="29"/>
      <c r="K47" s="30" t="s">
        <v>36</v>
      </c>
      <c r="L47" s="22">
        <v>1</v>
      </c>
    </row>
    <row r="48" spans="1:12" x14ac:dyDescent="0.35">
      <c r="A48" s="20">
        <v>43463</v>
      </c>
      <c r="B48" s="21" t="s">
        <v>41</v>
      </c>
      <c r="C48" s="22" t="s">
        <v>35</v>
      </c>
      <c r="D48" s="23">
        <v>998014</v>
      </c>
      <c r="E48" s="24">
        <v>40</v>
      </c>
      <c r="F48" s="25">
        <v>17260</v>
      </c>
      <c r="G48" s="26"/>
      <c r="H48" s="27"/>
      <c r="I48" s="28"/>
      <c r="J48" s="29"/>
      <c r="K48" s="30" t="s">
        <v>36</v>
      </c>
      <c r="L48" s="22">
        <v>1</v>
      </c>
    </row>
    <row r="49" spans="1:12" x14ac:dyDescent="0.35">
      <c r="A49" s="20">
        <v>43464</v>
      </c>
      <c r="B49" s="21" t="s">
        <v>9</v>
      </c>
      <c r="C49" s="22" t="s">
        <v>38</v>
      </c>
      <c r="D49" s="23">
        <v>879804</v>
      </c>
      <c r="E49" s="24">
        <v>40</v>
      </c>
      <c r="F49" s="25">
        <v>8520</v>
      </c>
      <c r="G49" s="26">
        <v>0.15</v>
      </c>
      <c r="H49" s="27">
        <v>1.65</v>
      </c>
      <c r="I49" s="28">
        <v>36</v>
      </c>
      <c r="J49" s="29"/>
      <c r="K49" s="30" t="s">
        <v>36</v>
      </c>
      <c r="L49" s="22">
        <v>1</v>
      </c>
    </row>
    <row r="50" spans="1:12" x14ac:dyDescent="0.35">
      <c r="A50" s="20">
        <v>43464</v>
      </c>
      <c r="B50" s="21" t="s">
        <v>9</v>
      </c>
      <c r="C50" s="22" t="s">
        <v>38</v>
      </c>
      <c r="D50" s="23">
        <v>879801</v>
      </c>
      <c r="E50" s="24">
        <v>40</v>
      </c>
      <c r="F50" s="25">
        <v>7580</v>
      </c>
      <c r="G50" s="26">
        <v>0.15</v>
      </c>
      <c r="H50" s="27">
        <v>1.65</v>
      </c>
      <c r="I50" s="28">
        <v>36</v>
      </c>
      <c r="J50" s="29"/>
      <c r="K50" s="30" t="s">
        <v>36</v>
      </c>
      <c r="L50" s="22">
        <v>1</v>
      </c>
    </row>
    <row r="51" spans="1:12" x14ac:dyDescent="0.35">
      <c r="A51" s="46">
        <v>43435</v>
      </c>
      <c r="B51" s="47" t="s">
        <v>10</v>
      </c>
      <c r="C51" s="48" t="s">
        <v>40</v>
      </c>
      <c r="D51" s="47">
        <v>1744376</v>
      </c>
      <c r="E51" s="49"/>
      <c r="F51" s="50">
        <v>20978</v>
      </c>
      <c r="G51" s="51"/>
      <c r="H51" s="52"/>
      <c r="I51" s="53"/>
      <c r="J51" s="54"/>
      <c r="K51" s="55" t="s">
        <v>36</v>
      </c>
      <c r="L51" s="45">
        <v>1</v>
      </c>
    </row>
    <row r="52" spans="1:12" x14ac:dyDescent="0.35">
      <c r="A52" s="46">
        <v>43435</v>
      </c>
      <c r="B52" s="47" t="s">
        <v>10</v>
      </c>
      <c r="C52" s="48" t="s">
        <v>40</v>
      </c>
      <c r="D52" s="47">
        <v>1744990</v>
      </c>
      <c r="E52" s="49"/>
      <c r="F52" s="50">
        <v>19538</v>
      </c>
      <c r="G52" s="51"/>
      <c r="H52" s="52"/>
      <c r="I52" s="53"/>
      <c r="J52" s="54"/>
      <c r="K52" s="55" t="s">
        <v>36</v>
      </c>
      <c r="L52" s="45">
        <v>1</v>
      </c>
    </row>
    <row r="53" spans="1:12" x14ac:dyDescent="0.35">
      <c r="A53" s="46">
        <v>43435</v>
      </c>
      <c r="B53" s="47" t="s">
        <v>10</v>
      </c>
      <c r="C53" s="48" t="s">
        <v>40</v>
      </c>
      <c r="D53" s="47">
        <v>1746365</v>
      </c>
      <c r="E53" s="49"/>
      <c r="F53" s="50">
        <v>19998</v>
      </c>
      <c r="G53" s="51"/>
      <c r="H53" s="52"/>
      <c r="I53" s="53"/>
      <c r="J53" s="54"/>
      <c r="K53" s="55" t="s">
        <v>36</v>
      </c>
      <c r="L53" s="45">
        <v>1</v>
      </c>
    </row>
    <row r="54" spans="1:12" x14ac:dyDescent="0.35">
      <c r="A54" s="46">
        <v>43436</v>
      </c>
      <c r="B54" s="47" t="s">
        <v>10</v>
      </c>
      <c r="C54" s="48" t="s">
        <v>40</v>
      </c>
      <c r="D54" s="47">
        <v>1751311</v>
      </c>
      <c r="E54" s="49"/>
      <c r="F54" s="50">
        <v>22538</v>
      </c>
      <c r="G54" s="51"/>
      <c r="H54" s="52"/>
      <c r="I54" s="53"/>
      <c r="J54" s="54"/>
      <c r="K54" s="55" t="s">
        <v>36</v>
      </c>
      <c r="L54" s="45">
        <v>1</v>
      </c>
    </row>
    <row r="55" spans="1:12" x14ac:dyDescent="0.35">
      <c r="A55" s="46">
        <v>43436</v>
      </c>
      <c r="B55" s="47" t="s">
        <v>11</v>
      </c>
      <c r="C55" s="48" t="s">
        <v>40</v>
      </c>
      <c r="D55" s="47">
        <v>1751328</v>
      </c>
      <c r="E55" s="49"/>
      <c r="F55" s="50">
        <v>21198</v>
      </c>
      <c r="G55" s="51"/>
      <c r="H55" s="52"/>
      <c r="I55" s="53"/>
      <c r="J55" s="54"/>
      <c r="K55" s="55" t="s">
        <v>36</v>
      </c>
      <c r="L55" s="45">
        <v>1</v>
      </c>
    </row>
    <row r="56" spans="1:12" x14ac:dyDescent="0.35">
      <c r="A56" s="46">
        <v>43436</v>
      </c>
      <c r="B56" s="47" t="s">
        <v>11</v>
      </c>
      <c r="C56" s="48" t="s">
        <v>40</v>
      </c>
      <c r="D56" s="47">
        <v>1752127</v>
      </c>
      <c r="E56" s="49"/>
      <c r="F56" s="50">
        <v>20728</v>
      </c>
      <c r="G56" s="51"/>
      <c r="H56" s="52"/>
      <c r="I56" s="53"/>
      <c r="J56" s="54"/>
      <c r="K56" s="55" t="s">
        <v>36</v>
      </c>
      <c r="L56" s="45">
        <v>1</v>
      </c>
    </row>
    <row r="57" spans="1:12" x14ac:dyDescent="0.35">
      <c r="A57" s="46">
        <v>43436</v>
      </c>
      <c r="B57" s="47" t="s">
        <v>11</v>
      </c>
      <c r="C57" s="48" t="s">
        <v>40</v>
      </c>
      <c r="D57" s="47">
        <v>1753785</v>
      </c>
      <c r="E57" s="49"/>
      <c r="F57" s="50">
        <v>22848</v>
      </c>
      <c r="G57" s="51"/>
      <c r="H57" s="52"/>
      <c r="I57" s="53"/>
      <c r="J57" s="54"/>
      <c r="K57" s="55" t="s">
        <v>36</v>
      </c>
      <c r="L57" s="45">
        <v>1</v>
      </c>
    </row>
    <row r="58" spans="1:12" x14ac:dyDescent="0.35">
      <c r="A58" s="46">
        <v>43436</v>
      </c>
      <c r="B58" s="47" t="s">
        <v>11</v>
      </c>
      <c r="C58" s="48" t="s">
        <v>40</v>
      </c>
      <c r="D58" s="47">
        <v>1754598</v>
      </c>
      <c r="E58" s="49"/>
      <c r="F58" s="50">
        <v>19048</v>
      </c>
      <c r="G58" s="51"/>
      <c r="H58" s="52"/>
      <c r="I58" s="53"/>
      <c r="J58" s="54"/>
      <c r="K58" s="55" t="s">
        <v>36</v>
      </c>
      <c r="L58" s="45">
        <v>1</v>
      </c>
    </row>
    <row r="59" spans="1:12" x14ac:dyDescent="0.35">
      <c r="A59" s="46">
        <v>43451</v>
      </c>
      <c r="B59" s="47" t="s">
        <v>11</v>
      </c>
      <c r="C59" s="48" t="s">
        <v>40</v>
      </c>
      <c r="D59" s="47">
        <v>1755882</v>
      </c>
      <c r="E59" s="49"/>
      <c r="F59" s="50">
        <v>20860</v>
      </c>
      <c r="G59" s="51"/>
      <c r="H59" s="52"/>
      <c r="I59" s="53"/>
      <c r="J59" s="54"/>
      <c r="K59" s="55" t="s">
        <v>36</v>
      </c>
      <c r="L59" s="45">
        <v>1</v>
      </c>
    </row>
    <row r="60" spans="1:12" x14ac:dyDescent="0.35">
      <c r="A60" s="46">
        <v>43451</v>
      </c>
      <c r="B60" s="47" t="s">
        <v>11</v>
      </c>
      <c r="C60" s="48" t="s">
        <v>40</v>
      </c>
      <c r="D60" s="47">
        <v>1755373</v>
      </c>
      <c r="E60" s="49"/>
      <c r="F60" s="50">
        <v>19120</v>
      </c>
      <c r="G60" s="51"/>
      <c r="H60" s="52"/>
      <c r="I60" s="53"/>
      <c r="J60" s="54"/>
      <c r="K60" s="55" t="s">
        <v>36</v>
      </c>
      <c r="L60" s="45">
        <v>1</v>
      </c>
    </row>
    <row r="61" spans="1:12" x14ac:dyDescent="0.35">
      <c r="A61" s="46">
        <v>43451</v>
      </c>
      <c r="B61" s="47" t="s">
        <v>10</v>
      </c>
      <c r="C61" s="48" t="s">
        <v>40</v>
      </c>
      <c r="D61" s="47">
        <v>1756934</v>
      </c>
      <c r="E61" s="49"/>
      <c r="F61" s="50">
        <v>18970</v>
      </c>
      <c r="G61" s="51"/>
      <c r="H61" s="52"/>
      <c r="I61" s="53"/>
      <c r="J61" s="54"/>
      <c r="K61" s="55" t="s">
        <v>36</v>
      </c>
      <c r="L61" s="45">
        <v>1</v>
      </c>
    </row>
    <row r="62" spans="1:12" x14ac:dyDescent="0.35">
      <c r="A62" s="46">
        <v>43451</v>
      </c>
      <c r="B62" s="47" t="s">
        <v>10</v>
      </c>
      <c r="C62" s="48" t="s">
        <v>40</v>
      </c>
      <c r="D62" s="47">
        <v>1756952</v>
      </c>
      <c r="E62" s="49"/>
      <c r="F62" s="50">
        <v>21878</v>
      </c>
      <c r="G62" s="51"/>
      <c r="H62" s="52"/>
      <c r="I62" s="53"/>
      <c r="J62" s="54"/>
      <c r="K62" s="55" t="s">
        <v>36</v>
      </c>
      <c r="L62" s="45">
        <v>1</v>
      </c>
    </row>
    <row r="63" spans="1:12" x14ac:dyDescent="0.35">
      <c r="A63" s="46">
        <v>43453</v>
      </c>
      <c r="B63" s="47" t="s">
        <v>10</v>
      </c>
      <c r="C63" s="48" t="s">
        <v>40</v>
      </c>
      <c r="D63" s="47">
        <v>1759124</v>
      </c>
      <c r="E63" s="49"/>
      <c r="F63" s="50">
        <v>19780</v>
      </c>
      <c r="G63" s="51"/>
      <c r="H63" s="52"/>
      <c r="I63" s="53"/>
      <c r="J63" s="54"/>
      <c r="K63" s="55" t="s">
        <v>36</v>
      </c>
      <c r="L63" s="45">
        <v>1</v>
      </c>
    </row>
    <row r="64" spans="1:12" x14ac:dyDescent="0.35">
      <c r="A64" s="46">
        <v>43455</v>
      </c>
      <c r="B64" s="47" t="s">
        <v>10</v>
      </c>
      <c r="C64" s="48" t="s">
        <v>40</v>
      </c>
      <c r="D64" s="47">
        <v>1760963</v>
      </c>
      <c r="E64" s="49"/>
      <c r="F64" s="50">
        <v>19320</v>
      </c>
      <c r="G64" s="51"/>
      <c r="H64" s="52"/>
      <c r="I64" s="53"/>
      <c r="J64" s="54"/>
      <c r="K64" s="55" t="s">
        <v>36</v>
      </c>
      <c r="L64" s="45">
        <v>1</v>
      </c>
    </row>
    <row r="65" spans="1:12" x14ac:dyDescent="0.35">
      <c r="A65" s="46">
        <v>43458</v>
      </c>
      <c r="B65" s="47" t="s">
        <v>10</v>
      </c>
      <c r="C65" s="48" t="s">
        <v>40</v>
      </c>
      <c r="D65" s="47">
        <v>1763277</v>
      </c>
      <c r="E65" s="49"/>
      <c r="F65" s="50">
        <v>19050</v>
      </c>
      <c r="G65" s="51"/>
      <c r="H65" s="52"/>
      <c r="I65" s="53"/>
      <c r="J65" s="54"/>
      <c r="K65" s="55" t="s">
        <v>36</v>
      </c>
      <c r="L65" s="45">
        <v>1</v>
      </c>
    </row>
    <row r="66" spans="1:12" x14ac:dyDescent="0.35">
      <c r="A66" s="46">
        <v>43462</v>
      </c>
      <c r="B66" s="47" t="s">
        <v>10</v>
      </c>
      <c r="C66" s="48" t="s">
        <v>40</v>
      </c>
      <c r="D66" s="47">
        <v>1767204</v>
      </c>
      <c r="E66" s="49"/>
      <c r="F66" s="50">
        <v>23190</v>
      </c>
      <c r="G66" s="51"/>
      <c r="H66" s="52"/>
      <c r="I66" s="53"/>
      <c r="J66" s="54"/>
      <c r="K66" s="55" t="s">
        <v>36</v>
      </c>
      <c r="L66" s="45">
        <v>1</v>
      </c>
    </row>
    <row r="67" spans="1:12" x14ac:dyDescent="0.35">
      <c r="A67" s="46">
        <v>43462</v>
      </c>
      <c r="B67" s="47" t="s">
        <v>10</v>
      </c>
      <c r="C67" s="48" t="s">
        <v>40</v>
      </c>
      <c r="D67" s="47">
        <v>1747770</v>
      </c>
      <c r="E67" s="49"/>
      <c r="F67" s="50">
        <v>24308</v>
      </c>
      <c r="G67" s="51"/>
      <c r="H67" s="52"/>
      <c r="I67" s="53"/>
      <c r="J67" s="54"/>
      <c r="K67" s="55" t="s">
        <v>36</v>
      </c>
      <c r="L67" s="45">
        <v>1</v>
      </c>
    </row>
    <row r="68" spans="1:12" x14ac:dyDescent="0.35">
      <c r="A68" s="46">
        <v>43462</v>
      </c>
      <c r="B68" s="47" t="s">
        <v>11</v>
      </c>
      <c r="C68" s="48" t="s">
        <v>40</v>
      </c>
      <c r="D68" s="47">
        <v>1745561</v>
      </c>
      <c r="E68" s="49"/>
      <c r="F68" s="50">
        <v>19308</v>
      </c>
      <c r="G68" s="51"/>
      <c r="H68" s="52"/>
      <c r="I68" s="53"/>
      <c r="J68" s="54"/>
      <c r="K68" s="55" t="s">
        <v>36</v>
      </c>
      <c r="L68" s="45">
        <v>1</v>
      </c>
    </row>
    <row r="69" spans="1:12" x14ac:dyDescent="0.35">
      <c r="A69" s="46">
        <v>43462</v>
      </c>
      <c r="B69" s="47" t="s">
        <v>11</v>
      </c>
      <c r="C69" s="48" t="s">
        <v>40</v>
      </c>
      <c r="D69" s="47">
        <v>1746714</v>
      </c>
      <c r="E69" s="49"/>
      <c r="F69" s="50">
        <v>23058</v>
      </c>
      <c r="G69" s="51"/>
      <c r="H69" s="52"/>
      <c r="I69" s="53"/>
      <c r="J69" s="54"/>
      <c r="K69" s="55" t="s">
        <v>36</v>
      </c>
      <c r="L69" s="45">
        <v>1</v>
      </c>
    </row>
    <row r="70" spans="1:12" x14ac:dyDescent="0.35">
      <c r="A70" s="46">
        <v>43462</v>
      </c>
      <c r="B70" s="47" t="s">
        <v>11</v>
      </c>
      <c r="C70" s="48" t="s">
        <v>40</v>
      </c>
      <c r="D70" s="47">
        <v>1748914</v>
      </c>
      <c r="E70" s="49"/>
      <c r="F70" s="50">
        <v>23158</v>
      </c>
      <c r="G70" s="51"/>
      <c r="H70" s="52"/>
      <c r="I70" s="53"/>
      <c r="J70" s="54"/>
      <c r="K70" s="55" t="s">
        <v>36</v>
      </c>
      <c r="L70" s="45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Chandia</dc:creator>
  <cp:lastModifiedBy>Chandia</cp:lastModifiedBy>
  <dcterms:created xsi:type="dcterms:W3CDTF">2015-06-05T18:19:34Z</dcterms:created>
  <dcterms:modified xsi:type="dcterms:W3CDTF">2019-08-23T21:22:02Z</dcterms:modified>
</cp:coreProperties>
</file>